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838" activeTab="8"/>
  </bookViews>
  <sheets>
    <sheet name="1.1.2_CB=0" sheetId="8" r:id="rId1"/>
    <sheet name="1.1.2_CB=0.8" sheetId="13" r:id="rId2"/>
    <sheet name="1.1.2_CB=1.0" sheetId="14" r:id="rId3"/>
    <sheet name="1.1.2_CB=1.2" sheetId="15" r:id="rId4"/>
    <sheet name="1.1.2_CB=1.4" sheetId="16" r:id="rId5"/>
    <sheet name="1.1.2_CB=1.6" sheetId="17" r:id="rId6"/>
    <sheet name="1.1.2_CB=1.8" sheetId="18" r:id="rId7"/>
    <sheet name="1.1.2_CB=2.0" sheetId="19" r:id="rId8"/>
    <sheet name="1.1.2" sheetId="20" r:id="rId9"/>
  </sheets>
  <calcPr calcId="18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13" l="1"/>
  <c r="M3" i="13" s="1"/>
  <c r="L4" i="13"/>
  <c r="M4" i="13" s="1"/>
  <c r="L5" i="13"/>
  <c r="M5" i="13" s="1"/>
  <c r="L6" i="13"/>
  <c r="M6" i="13" s="1"/>
  <c r="L7" i="13"/>
  <c r="M7" i="13" s="1"/>
  <c r="L8" i="13"/>
  <c r="M8" i="13" s="1"/>
  <c r="L9" i="13"/>
  <c r="M9" i="13" s="1"/>
  <c r="L10" i="13"/>
  <c r="M10" i="13" s="1"/>
  <c r="L11" i="13"/>
  <c r="M11" i="13" s="1"/>
  <c r="L12" i="13"/>
  <c r="M12" i="13" s="1"/>
  <c r="L15" i="13"/>
  <c r="M15" i="13" s="1"/>
  <c r="L16" i="13"/>
  <c r="M16" i="13" s="1"/>
  <c r="L17" i="13"/>
  <c r="M17" i="13" s="1"/>
  <c r="L18" i="13"/>
  <c r="M18" i="13" s="1"/>
  <c r="L19" i="13"/>
  <c r="M19" i="13" s="1"/>
  <c r="L20" i="13"/>
  <c r="M20" i="13" s="1"/>
  <c r="L21" i="13"/>
  <c r="M21" i="13" s="1"/>
  <c r="L22" i="13"/>
  <c r="M22" i="13" s="1"/>
  <c r="L23" i="13"/>
  <c r="M23" i="13" s="1"/>
  <c r="L24" i="13"/>
  <c r="M24" i="13" s="1"/>
  <c r="L25" i="13"/>
  <c r="M25" i="13" s="1"/>
  <c r="L3" i="14"/>
  <c r="M3" i="14" s="1"/>
  <c r="L4" i="14"/>
  <c r="M4" i="14" s="1"/>
  <c r="L5" i="14"/>
  <c r="M5" i="14" s="1"/>
  <c r="L6" i="14"/>
  <c r="M6" i="14" s="1"/>
  <c r="L7" i="14"/>
  <c r="M7" i="14" s="1"/>
  <c r="L8" i="14"/>
  <c r="M8" i="14" s="1"/>
  <c r="L9" i="14"/>
  <c r="M9" i="14" s="1"/>
  <c r="L10" i="14"/>
  <c r="M10" i="14" s="1"/>
  <c r="L11" i="14"/>
  <c r="M11" i="14" s="1"/>
  <c r="L12" i="14"/>
  <c r="M12" i="14" s="1"/>
  <c r="L15" i="14"/>
  <c r="M15" i="14" s="1"/>
  <c r="L16" i="14"/>
  <c r="M16" i="14" s="1"/>
  <c r="L17" i="14"/>
  <c r="M17" i="14" s="1"/>
  <c r="L18" i="14"/>
  <c r="M18" i="14" s="1"/>
  <c r="L19" i="14"/>
  <c r="M19" i="14" s="1"/>
  <c r="L20" i="14"/>
  <c r="M20" i="14" s="1"/>
  <c r="L21" i="14"/>
  <c r="M21" i="14" s="1"/>
  <c r="L22" i="14"/>
  <c r="M22" i="14" s="1"/>
  <c r="L23" i="14"/>
  <c r="M23" i="14" s="1"/>
  <c r="L24" i="14"/>
  <c r="M24" i="14" s="1"/>
  <c r="L25" i="14"/>
  <c r="M25" i="14" s="1"/>
  <c r="L3" i="15"/>
  <c r="M3" i="15" s="1"/>
  <c r="L4" i="15"/>
  <c r="M4" i="15" s="1"/>
  <c r="L5" i="15"/>
  <c r="M5" i="15" s="1"/>
  <c r="L6" i="15"/>
  <c r="M6" i="15" s="1"/>
  <c r="L7" i="15"/>
  <c r="M7" i="15" s="1"/>
  <c r="L8" i="15"/>
  <c r="M8" i="15" s="1"/>
  <c r="L9" i="15"/>
  <c r="M9" i="15" s="1"/>
  <c r="L10" i="15"/>
  <c r="M10" i="15" s="1"/>
  <c r="L11" i="15"/>
  <c r="M11" i="15" s="1"/>
  <c r="L12" i="15"/>
  <c r="M12" i="15" s="1"/>
  <c r="L15" i="15"/>
  <c r="M15" i="15" s="1"/>
  <c r="L16" i="15"/>
  <c r="M16" i="15" s="1"/>
  <c r="L17" i="15"/>
  <c r="M17" i="15" s="1"/>
  <c r="L18" i="15"/>
  <c r="M18" i="15" s="1"/>
  <c r="L19" i="15"/>
  <c r="M19" i="15" s="1"/>
  <c r="L20" i="15"/>
  <c r="M20" i="15" s="1"/>
  <c r="L21" i="15"/>
  <c r="M21" i="15" s="1"/>
  <c r="L22" i="15"/>
  <c r="M22" i="15" s="1"/>
  <c r="L23" i="15"/>
  <c r="M23" i="15" s="1"/>
  <c r="L24" i="15"/>
  <c r="M24" i="15" s="1"/>
  <c r="L25" i="15"/>
  <c r="M25" i="15" s="1"/>
  <c r="L3" i="16"/>
  <c r="M3" i="16" s="1"/>
  <c r="L4" i="16"/>
  <c r="M4" i="16" s="1"/>
  <c r="L5" i="16"/>
  <c r="M5" i="16" s="1"/>
  <c r="L6" i="16"/>
  <c r="M6" i="16" s="1"/>
  <c r="L7" i="16"/>
  <c r="M7" i="16" s="1"/>
  <c r="L8" i="16"/>
  <c r="M8" i="16" s="1"/>
  <c r="L9" i="16"/>
  <c r="M9" i="16" s="1"/>
  <c r="L10" i="16"/>
  <c r="M10" i="16" s="1"/>
  <c r="L11" i="16"/>
  <c r="M11" i="16" s="1"/>
  <c r="L12" i="16"/>
  <c r="M12" i="16" s="1"/>
  <c r="L15" i="16"/>
  <c r="M15" i="16" s="1"/>
  <c r="L16" i="16"/>
  <c r="M16" i="16" s="1"/>
  <c r="L17" i="16"/>
  <c r="M17" i="16" s="1"/>
  <c r="L18" i="16"/>
  <c r="M18" i="16" s="1"/>
  <c r="L19" i="16"/>
  <c r="M19" i="16" s="1"/>
  <c r="L20" i="16"/>
  <c r="M20" i="16" s="1"/>
  <c r="L21" i="16"/>
  <c r="M21" i="16" s="1"/>
  <c r="L22" i="16"/>
  <c r="M22" i="16" s="1"/>
  <c r="L23" i="16"/>
  <c r="M23" i="16" s="1"/>
  <c r="L24" i="16"/>
  <c r="M24" i="16" s="1"/>
  <c r="L25" i="16"/>
  <c r="M25" i="16" s="1"/>
  <c r="L3" i="17"/>
  <c r="M3" i="17" s="1"/>
  <c r="L4" i="17"/>
  <c r="M4" i="17" s="1"/>
  <c r="L5" i="17"/>
  <c r="M5" i="17" s="1"/>
  <c r="L6" i="17"/>
  <c r="M6" i="17" s="1"/>
  <c r="L7" i="17"/>
  <c r="M7" i="17" s="1"/>
  <c r="L8" i="17"/>
  <c r="M8" i="17" s="1"/>
  <c r="L9" i="17"/>
  <c r="M9" i="17" s="1"/>
  <c r="L10" i="17"/>
  <c r="M10" i="17" s="1"/>
  <c r="L11" i="17"/>
  <c r="M11" i="17" s="1"/>
  <c r="L12" i="17"/>
  <c r="M12" i="17" s="1"/>
  <c r="L15" i="17"/>
  <c r="M15" i="17" s="1"/>
  <c r="L16" i="17"/>
  <c r="M16" i="17" s="1"/>
  <c r="L17" i="17"/>
  <c r="M17" i="17" s="1"/>
  <c r="L18" i="17"/>
  <c r="M18" i="17" s="1"/>
  <c r="L19" i="17"/>
  <c r="M19" i="17" s="1"/>
  <c r="L20" i="17"/>
  <c r="M20" i="17" s="1"/>
  <c r="L21" i="17"/>
  <c r="M21" i="17" s="1"/>
  <c r="L22" i="17"/>
  <c r="M22" i="17" s="1"/>
  <c r="L23" i="17"/>
  <c r="M23" i="17" s="1"/>
  <c r="L24" i="17"/>
  <c r="M24" i="17" s="1"/>
  <c r="L25" i="17"/>
  <c r="M25" i="17" s="1"/>
  <c r="L3" i="18"/>
  <c r="M3" i="18" s="1"/>
  <c r="L4" i="18"/>
  <c r="M4" i="18" s="1"/>
  <c r="L5" i="18"/>
  <c r="M5" i="18" s="1"/>
  <c r="L6" i="18"/>
  <c r="M6" i="18" s="1"/>
  <c r="L7" i="18"/>
  <c r="M7" i="18" s="1"/>
  <c r="L8" i="18"/>
  <c r="M8" i="18" s="1"/>
  <c r="L9" i="18"/>
  <c r="M9" i="18" s="1"/>
  <c r="L10" i="18"/>
  <c r="M10" i="18" s="1"/>
  <c r="L11" i="18"/>
  <c r="M11" i="18" s="1"/>
  <c r="L12" i="18"/>
  <c r="M12" i="18" s="1"/>
  <c r="L15" i="18"/>
  <c r="M15" i="18" s="1"/>
  <c r="L16" i="18"/>
  <c r="M16" i="18" s="1"/>
  <c r="L17" i="18"/>
  <c r="M17" i="18" s="1"/>
  <c r="L18" i="18"/>
  <c r="M18" i="18" s="1"/>
  <c r="L19" i="18"/>
  <c r="M19" i="18" s="1"/>
  <c r="L20" i="18"/>
  <c r="M20" i="18" s="1"/>
  <c r="L21" i="18"/>
  <c r="M21" i="18" s="1"/>
  <c r="L22" i="18"/>
  <c r="M22" i="18" s="1"/>
  <c r="L23" i="18"/>
  <c r="M23" i="18" s="1"/>
  <c r="L24" i="18"/>
  <c r="M24" i="18" s="1"/>
  <c r="L25" i="18"/>
  <c r="M25" i="18" s="1"/>
  <c r="L3" i="19"/>
  <c r="M3" i="19" s="1"/>
  <c r="L4" i="19"/>
  <c r="M4" i="19" s="1"/>
  <c r="L5" i="19"/>
  <c r="M5" i="19" s="1"/>
  <c r="L6" i="19"/>
  <c r="M6" i="19" s="1"/>
  <c r="L7" i="19"/>
  <c r="M7" i="19" s="1"/>
  <c r="L8" i="19"/>
  <c r="M8" i="19" s="1"/>
  <c r="L9" i="19"/>
  <c r="M9" i="19" s="1"/>
  <c r="L10" i="19"/>
  <c r="M10" i="19" s="1"/>
  <c r="L11" i="19"/>
  <c r="M11" i="19" s="1"/>
  <c r="L12" i="19"/>
  <c r="M12" i="19" s="1"/>
  <c r="L15" i="19"/>
  <c r="M15" i="19" s="1"/>
  <c r="L16" i="19"/>
  <c r="M16" i="19" s="1"/>
  <c r="L17" i="19"/>
  <c r="M17" i="19" s="1"/>
  <c r="L18" i="19"/>
  <c r="M18" i="19" s="1"/>
  <c r="L19" i="19"/>
  <c r="M19" i="19" s="1"/>
  <c r="L20" i="19"/>
  <c r="M20" i="19" s="1"/>
  <c r="L21" i="19"/>
  <c r="M21" i="19" s="1"/>
  <c r="L22" i="19"/>
  <c r="M22" i="19" s="1"/>
  <c r="L23" i="19"/>
  <c r="M23" i="19" s="1"/>
  <c r="L24" i="19"/>
  <c r="M24" i="19" s="1"/>
  <c r="L25" i="19"/>
  <c r="M25" i="19" s="1"/>
  <c r="L15" i="8"/>
  <c r="M15" i="8" s="1"/>
  <c r="L16" i="8"/>
  <c r="M16" i="8" s="1"/>
  <c r="L17" i="8"/>
  <c r="M17" i="8" s="1"/>
  <c r="L18" i="8"/>
  <c r="M18" i="8" s="1"/>
  <c r="L19" i="8"/>
  <c r="M19" i="8" s="1"/>
  <c r="L20" i="8"/>
  <c r="M20" i="8" s="1"/>
  <c r="L21" i="8"/>
  <c r="M21" i="8" s="1"/>
  <c r="L22" i="8"/>
  <c r="M22" i="8" s="1"/>
  <c r="L23" i="8"/>
  <c r="M23" i="8" s="1"/>
  <c r="L24" i="8"/>
  <c r="M24" i="8" s="1"/>
  <c r="L25" i="8"/>
  <c r="M25" i="8" s="1"/>
  <c r="L2" i="13"/>
  <c r="L2" i="14"/>
  <c r="L2" i="15"/>
  <c r="L2" i="16"/>
  <c r="L2" i="17"/>
  <c r="L2" i="18"/>
  <c r="L2" i="19"/>
  <c r="M2" i="19" l="1"/>
  <c r="L26" i="19"/>
  <c r="M2" i="15"/>
  <c r="L26" i="15"/>
  <c r="S3" i="18"/>
  <c r="K9" i="20" s="1"/>
  <c r="S3" i="14"/>
  <c r="K5" i="20" s="1"/>
  <c r="M2" i="18"/>
  <c r="L26" i="18"/>
  <c r="M2" i="14"/>
  <c r="L26" i="14"/>
  <c r="S3" i="16"/>
  <c r="K7" i="20" s="1"/>
  <c r="M2" i="17"/>
  <c r="L26" i="17"/>
  <c r="S3" i="19"/>
  <c r="K10" i="20" s="1"/>
  <c r="S3" i="15"/>
  <c r="K6" i="20" s="1"/>
  <c r="M2" i="16"/>
  <c r="L26" i="16"/>
  <c r="M2" i="13"/>
  <c r="L26" i="13"/>
  <c r="S3" i="8"/>
  <c r="K3" i="20" s="1"/>
  <c r="S3" i="17"/>
  <c r="K8" i="20" s="1"/>
  <c r="S3" i="13"/>
  <c r="K4" i="20" s="1"/>
  <c r="P3" i="16" l="1"/>
  <c r="J7" i="20" s="1"/>
  <c r="L7" i="20" s="1"/>
  <c r="V3" i="16"/>
  <c r="V3" i="19"/>
  <c r="P3" i="19"/>
  <c r="J10" i="20" s="1"/>
  <c r="L10" i="20" s="1"/>
  <c r="P3" i="17"/>
  <c r="J8" i="20" s="1"/>
  <c r="L8" i="20" s="1"/>
  <c r="V3" i="17"/>
  <c r="P3" i="14"/>
  <c r="J5" i="20" s="1"/>
  <c r="L5" i="20" s="1"/>
  <c r="V3" i="14"/>
  <c r="P3" i="13"/>
  <c r="J4" i="20" s="1"/>
  <c r="L4" i="20" s="1"/>
  <c r="V3" i="13"/>
  <c r="V3" i="15"/>
  <c r="P3" i="15"/>
  <c r="J6" i="20" s="1"/>
  <c r="L6" i="20" s="1"/>
  <c r="V3" i="18"/>
  <c r="P3" i="18"/>
  <c r="J9" i="20" s="1"/>
  <c r="L9" i="20" s="1"/>
  <c r="L9" i="8" l="1"/>
  <c r="M9" i="8" s="1"/>
  <c r="L10" i="8"/>
  <c r="M10" i="8" s="1"/>
  <c r="L3" i="8"/>
  <c r="M3" i="8" s="1"/>
  <c r="L7" i="8"/>
  <c r="M7" i="8" s="1"/>
  <c r="L5" i="8"/>
  <c r="M5" i="8" s="1"/>
  <c r="L11" i="8"/>
  <c r="M11" i="8" s="1"/>
  <c r="L12" i="8"/>
  <c r="M12" i="8" s="1"/>
  <c r="L8" i="8"/>
  <c r="M8" i="8" s="1"/>
  <c r="L4" i="8"/>
  <c r="M4" i="8" s="1"/>
  <c r="L6" i="8"/>
  <c r="M6" i="8" s="1"/>
  <c r="L2" i="8"/>
  <c r="L26" i="8" l="1"/>
  <c r="M2" i="8"/>
  <c r="P3" i="8" l="1"/>
  <c r="J3" i="20" s="1"/>
  <c r="L3" i="20" s="1"/>
  <c r="V3" i="8"/>
</calcChain>
</file>

<file path=xl/sharedStrings.xml><?xml version="1.0" encoding="utf-8"?>
<sst xmlns="http://schemas.openxmlformats.org/spreadsheetml/2006/main" count="1183" uniqueCount="70">
  <si>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</si>
  <si>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</si>
  <si>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</si>
  <si>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</si>
  <si>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</si>
  <si>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</si>
  <si>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</si>
  <si>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</si>
  <si>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</si>
  <si>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</si>
  <si>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</si>
  <si>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</si>
  <si>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</si>
  <si>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</si>
  <si>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</si>
  <si>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</si>
  <si>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</si>
  <si>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</si>
  <si>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</si>
  <si>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</si>
  <si>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</si>
  <si>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</si>
  <si>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</si>
  <si>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</si>
  <si>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</si>
  <si>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</si>
  <si>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</si>
  <si>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</si>
  <si>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</si>
  <si>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</si>
  <si>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</si>
  <si>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</si>
  <si>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</si>
  <si>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</si>
  <si>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</si>
  <si>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</si>
  <si>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</si>
  <si>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</si>
  <si>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</si>
  <si>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</si>
  <si>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</si>
  <si>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VALOR DE REFERENCIA</t>
  </si>
  <si>
    <t>VALOR DE INDICADOR</t>
  </si>
  <si>
    <t>USO DE SUELO</t>
  </si>
  <si>
    <t>AREA ACTIVIDAD MIXTA: USOS COMERCIALES Y  DE SERVICIOS 1</t>
  </si>
  <si>
    <t>NODO DE EQUIPAMIENTOS EXISTENTES: DOTACIONAL</t>
  </si>
  <si>
    <t>SUBSECTOR</t>
  </si>
  <si>
    <t>SECTOR</t>
  </si>
  <si>
    <t>SECTOR C</t>
  </si>
  <si>
    <t>MÁX DÍA</t>
  </si>
  <si>
    <t>MÁX NOCHE</t>
  </si>
  <si>
    <t>Zonas con otros usos relacionados, como parques mecánicos al aire libre, áreas destinadas a espectáculos públicos al aire libre, vías troncales, autopistas, vías arterias, vías principales.</t>
  </si>
  <si>
    <t>Hospitales, bibliotecas, guarderías, sanatorios, hogares geriátricos</t>
  </si>
  <si>
    <t>SECTOR A</t>
  </si>
  <si>
    <t>PEMANENCIA USO DE EQUIPAMENTOS: DOTACIONAL</t>
  </si>
  <si>
    <t>ESPACIO PÚBLICO</t>
  </si>
  <si>
    <t>Parques en zonas urbanas diferentes a los parques mecánicos al aire libre</t>
  </si>
  <si>
    <t>SECTOR B</t>
  </si>
  <si>
    <t>Vpe</t>
  </si>
  <si>
    <t>Vli</t>
  </si>
  <si>
    <t>Mo</t>
  </si>
  <si>
    <t>Leq</t>
  </si>
  <si>
    <t>F</t>
  </si>
  <si>
    <t>INDICADOR: SENTIDO N-S</t>
  </si>
  <si>
    <t>INDICADOR: SENTIDO S-N</t>
  </si>
  <si>
    <t>INDICADOR: CORREDOR</t>
  </si>
  <si>
    <t>PUNTUACIÓN</t>
  </si>
  <si>
    <t>CORREDOR</t>
  </si>
  <si>
    <t>SENTIDO N-S</t>
  </si>
  <si>
    <t>SENTIDO S-N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</si>
</sst>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1">
    <xf numFmtId="0" fontId="0" fillId="0" borderId="0" xfId="0"/>
    <xf numFmtId="2" fontId="0" fillId="0" borderId="0" xfId="0" applyNumberFormat="1"/>
    <xf numFmtId="9" fontId="0" fillId="0" borderId="0" xfId="1" applyFont="1" applyAlignment="1">
      <alignment horizontal="center"/>
    </xf>
    <xf numFmtId="9" fontId="0" fillId="0" borderId="0" xfId="1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0" fillId="2" borderId="1" xfId="0" applyNumberForma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CO"/>
              <a:t>Título del gráfico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'1.1.2'!$J$2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'1.1.2'!$J$3:$J$10</c:f>
              <c:numCache>
                <c:formatCode>0.00</c:formatCode>
                <c:ptCount val="8"/>
                <c:pt idx="0">
                  <c:v>0.91601598372158177</c:v>
                </c:pt>
                <c:pt idx="1">
                  <c:v>0.91653179999887346</c:v>
                </c:pt>
                <c:pt idx="2">
                  <c:v>0.91741956504699729</c:v>
                </c:pt>
                <c:pt idx="3">
                  <c:v>0.91912962229227801</c:v>
                </c:pt>
                <c:pt idx="4">
                  <c:v>0.92222075855746466</c:v>
                </c:pt>
                <c:pt idx="5">
                  <c:v>0.92644949881514616</c:v>
                </c:pt>
                <c:pt idx="6">
                  <c:v>0.93134613694100987</c:v>
                </c:pt>
                <c:pt idx="7">
                  <c:v>0.93165141095278126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47-47E9-BCE9-17EC96F4D135}"/>
            </c:ext>
          </c:extLst>
        </c:ser>
        <c:ser>
          <c:idx val="1"/>
          <c:order val="1"/>
          <c:tx>
            <c:strRef>
              <c:f>'1.1.2'!$K$2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4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'1.1.2'!$K$3:$K$10</c:f>
              <c:numCache>
                <c:formatCode>0.00</c:formatCode>
                <c:ptCount val="8"/>
                <c:pt idx="0">
                  <c:v>0.85552677245243169</c:v>
                </c:pt>
                <c:pt idx="1">
                  <c:v>0.85591050120774892</c:v>
                </c:pt>
                <c:pt idx="2">
                  <c:v>0.85609629519234609</c:v>
                </c:pt>
                <c:pt idx="3">
                  <c:v>0.85654526757239258</c:v>
                </c:pt>
                <c:pt idx="4">
                  <c:v>0.85703314977306522</c:v>
                </c:pt>
                <c:pt idx="5">
                  <c:v>0.85873933010920256</c:v>
                </c:pt>
                <c:pt idx="6">
                  <c:v>0.86168365994483276</c:v>
                </c:pt>
                <c:pt idx="7">
                  <c:v>0.8644592861860797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47-47E9-BCE9-17EC96F4D135}"/>
            </c:ext>
          </c:extLst>
        </c:ser>
        <c:ser>
          <c:idx val="2"/>
          <c:order val="2"/>
          <c:tx>
            <c:strRef>
              <c:f>'1.1.2'!$L$2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'1.1.2'!$A$3:$A$10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'1.1.2'!$L$3:$L$10</c:f>
              <c:numCache>
                <c:formatCode>0.00</c:formatCode>
                <c:ptCount val="8"/>
                <c:pt idx="0">
                  <c:v>0.88577137808700668</c:v>
                </c:pt>
                <c:pt idx="1">
                  <c:v>0.88622115060331119</c:v>
                </c:pt>
                <c:pt idx="2">
                  <c:v>0.88675793011967174</c:v>
                </c:pt>
                <c:pt idx="3">
                  <c:v>0.8878374449323353</c:v>
                </c:pt>
                <c:pt idx="4">
                  <c:v>0.88962695416526494</c:v>
                </c:pt>
                <c:pt idx="5">
                  <c:v>0.89259441446217436</c:v>
                </c:pt>
                <c:pt idx="6">
                  <c:v>0.89651489844292132</c:v>
                </c:pt>
                <c:pt idx="7">
                  <c:v>0.89805534856943048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47-47E9-BCE9-17EC96F4D1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072512"/>
        <c:axId val="64648704"/>
      </c:lineChart>
      <c:catAx>
        <c:axId val="8507251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Ancho de ciclobanda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64648704"/>
        <c:crosses val="autoZero"/>
        <c:auto val="1"/>
        <c:lblAlgn val="ctr"/>
        <c:lblOffset val="100"/>
        <c:noMultiLvlLbl val="0"/>
      </c:catAx>
      <c:valAx>
        <c:axId val="64648704"/>
        <c:scaling>
          <c:orientation val="minMax"/>
        </c:scaling>
        <c:delete val="0"/>
        <c:axPos val="l"/>
        <c:majorGridlines>
          <c:spPr>
            <a:ln>
              <a:solidFill>
                <a:schemeClr val="bg2">
                  <a:lumMod val="90000"/>
                </a:schemeClr>
              </a:solidFill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Puntuación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0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CO"/>
          </a:p>
        </c:txPr>
        <c:crossAx val="850725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CO"/>
        </a:p>
      </c:txPr>
    </c:legend>
    <c:plotVisOnly val="1"/>
    <c:dispBlanksAs val="gap"/>
    <c:showDLblsOverMax val="0"/>
  </c:chart>
  <c:spPr>
    <a:noFill/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296808</xdr:colOff>
      <xdr:row>11</xdr:row>
      <xdr:rowOff>13994</xdr:rowOff>
    </xdr:from>
    <xdr:to>
      <xdr:col>15</xdr:col>
      <xdr:colOff>418884</xdr:colOff>
      <xdr:row>40</xdr:row>
      <xdr:rowOff>144383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4F91D49-5FC6-44AD-B46F-191BC95B484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zoomScale="85" zoomScaleNormal="85" workbookViewId="0">
      <pane xSplit="3" ySplit="1" topLeftCell="F2" activePane="bottomRight" state="frozen"/>
      <selection activeCell="D54" sqref="D54"/>
      <selection pane="topRight" activeCell="D54" sqref="D54"/>
      <selection pane="bottomLeft" activeCell="D54" sqref="D54"/>
      <selection pane="bottomRight" activeCell="K2" sqref="K2:K12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27.5703125" style="6" bestFit="1" customWidth="1"/>
    <col min="16" max="16" width="7.7109375" style="6" bestFit="1" customWidth="1"/>
    <col min="17" max="17" width="11.42578125" style="6"/>
    <col min="18" max="18" width="26" style="6" bestFit="1" customWidth="1"/>
    <col min="19" max="19" width="7.5703125" style="6" bestFit="1" customWidth="1"/>
    <col min="20" max="20" width="11.42578125" style="6"/>
    <col min="21" max="21" width="26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37</v>
      </c>
      <c r="J2" s="5">
        <v>1539</v>
      </c>
      <c r="K2" s="5">
        <v>1113</v>
      </c>
      <c r="L2" s="10">
        <f>7.7*LOG10(SUM(I2:K2)*(1+0.0095*(100*I2/SUM(I2:K2)))) + 43</f>
        <v>69.451278834570587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39</v>
      </c>
      <c r="J3" s="5">
        <v>1161</v>
      </c>
      <c r="K3" s="5">
        <v>1019</v>
      </c>
      <c r="L3" s="10">
        <f t="shared" ref="L3:L25" si="0">7.7*LOG10(SUM(I3:K3)*(1+0.0095*(100*I3/SUM(I3:K3)))) + 43</f>
        <v>68.820785148047179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0.91601598372158177</v>
      </c>
      <c r="Q3" s="7"/>
      <c r="R3" s="11" t="s">
        <v>30</v>
      </c>
      <c r="S3" s="9">
        <f>AVERAGE(M15:M25)</f>
        <v>0.85552677245243169</v>
      </c>
      <c r="T3" s="7"/>
      <c r="U3" s="11" t="s">
        <v>30</v>
      </c>
      <c r="V3" s="9">
        <f>AVERAGE(M2:M25)</f>
        <v>0.88577137808700701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49</v>
      </c>
      <c r="J4" s="5">
        <v>1104</v>
      </c>
      <c r="K4" s="5">
        <v>994</v>
      </c>
      <c r="L4" s="10">
        <f t="shared" si="0"/>
        <v>68.726836044186385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61</v>
      </c>
      <c r="J5" s="5">
        <v>1155</v>
      </c>
      <c r="K5" s="5">
        <v>1045</v>
      </c>
      <c r="L5" s="10">
        <f t="shared" si="0"/>
        <v>68.91274366223648</v>
      </c>
      <c r="M5" s="10">
        <f t="shared" si="1"/>
        <v>0.53624187792545097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52</v>
      </c>
      <c r="J6" s="5">
        <v>1132</v>
      </c>
      <c r="K6" s="5">
        <v>1010</v>
      </c>
      <c r="L6" s="10">
        <f t="shared" si="0"/>
        <v>68.801981709641552</v>
      </c>
      <c r="M6" s="10">
        <f t="shared" si="1"/>
        <v>0.53993394301194853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48</v>
      </c>
      <c r="J7" s="5">
        <v>1541</v>
      </c>
      <c r="K7" s="5">
        <v>828</v>
      </c>
      <c r="L7" s="10">
        <f t="shared" si="0"/>
        <v>69.113732838544877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27</v>
      </c>
      <c r="J8" s="5">
        <v>1148</v>
      </c>
      <c r="K8" s="5">
        <v>699</v>
      </c>
      <c r="L8" s="10">
        <f t="shared" si="0"/>
        <v>68.245786658155652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34</v>
      </c>
      <c r="J9" s="5">
        <v>1190</v>
      </c>
      <c r="K9" s="5">
        <v>747</v>
      </c>
      <c r="L9" s="10">
        <f t="shared" si="0"/>
        <v>68.423444130894467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37</v>
      </c>
      <c r="J10" s="5">
        <v>1024</v>
      </c>
      <c r="K10" s="5">
        <v>661</v>
      </c>
      <c r="L10" s="10">
        <f t="shared" si="0"/>
        <v>67.985028043716326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37</v>
      </c>
      <c r="J11" s="5">
        <v>1067</v>
      </c>
      <c r="K11" s="5">
        <v>710</v>
      </c>
      <c r="L11" s="10">
        <f t="shared" si="0"/>
        <v>68.155685492172879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58</v>
      </c>
      <c r="J12" s="5">
        <v>2136</v>
      </c>
      <c r="K12" s="5">
        <v>1060</v>
      </c>
      <c r="L12" s="10">
        <f t="shared" si="0"/>
        <v>70.101766165365433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26</v>
      </c>
      <c r="J15" s="5">
        <v>638</v>
      </c>
      <c r="K15" s="5">
        <v>610</v>
      </c>
      <c r="L15" s="10">
        <f t="shared" si="0"/>
        <v>66.974018072102709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25</v>
      </c>
      <c r="J16" s="5">
        <v>640</v>
      </c>
      <c r="K16" s="5">
        <v>608</v>
      </c>
      <c r="L16" s="10">
        <f t="shared" si="0"/>
        <v>66.968993176325284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22</v>
      </c>
      <c r="J17" s="5">
        <v>862</v>
      </c>
      <c r="K17" s="5">
        <v>713</v>
      </c>
      <c r="L17" s="10">
        <f t="shared" si="0"/>
        <v>67.708927897560244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16</v>
      </c>
      <c r="J18" s="5">
        <v>667</v>
      </c>
      <c r="K18" s="5">
        <v>721</v>
      </c>
      <c r="L18" s="10">
        <f t="shared" si="0"/>
        <v>67.270735739154915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32</v>
      </c>
      <c r="J19" s="5">
        <v>815</v>
      </c>
      <c r="K19" s="5">
        <v>886</v>
      </c>
      <c r="L19" s="10">
        <f t="shared" si="0"/>
        <v>67.996901440713174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27</v>
      </c>
      <c r="J20" s="5">
        <v>779</v>
      </c>
      <c r="K20" s="5">
        <v>742</v>
      </c>
      <c r="L20" s="10">
        <f t="shared" si="0"/>
        <v>67.616192724851331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27</v>
      </c>
      <c r="J21" s="5">
        <v>791</v>
      </c>
      <c r="K21" s="5">
        <v>755</v>
      </c>
      <c r="L21" s="10">
        <f t="shared" si="0"/>
        <v>67.668901118474167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28</v>
      </c>
      <c r="J22" s="5">
        <v>882</v>
      </c>
      <c r="K22" s="5">
        <v>842</v>
      </c>
      <c r="L22" s="10">
        <f t="shared" si="0"/>
        <v>68.025602817443257</v>
      </c>
      <c r="M22" s="10">
        <f t="shared" si="2"/>
        <v>0.56581323941855821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28</v>
      </c>
      <c r="J23" s="5">
        <v>945</v>
      </c>
      <c r="K23" s="5">
        <v>1156</v>
      </c>
      <c r="L23" s="10">
        <f t="shared" si="0"/>
        <v>68.668474946914699</v>
      </c>
      <c r="M23" s="10">
        <f t="shared" si="2"/>
        <v>0.81657625265426503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29</v>
      </c>
      <c r="J24" s="5">
        <v>1192</v>
      </c>
      <c r="K24" s="5">
        <v>1194</v>
      </c>
      <c r="L24" s="10">
        <f t="shared" si="0"/>
        <v>69.086394662542986</v>
      </c>
      <c r="M24" s="10">
        <f t="shared" si="2"/>
        <v>0.5304535112485671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31</v>
      </c>
      <c r="J25" s="5">
        <v>1816</v>
      </c>
      <c r="K25" s="5">
        <v>1393</v>
      </c>
      <c r="L25" s="10">
        <f t="shared" si="0"/>
        <v>70.061455190339217</v>
      </c>
      <c r="M25" s="10">
        <f t="shared" si="2"/>
        <v>0.49795149365535973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68.399348477906997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O1:P1"/>
    <mergeCell ref="R1:S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topLeftCell="F1" zoomScale="85" zoomScaleNormal="85" workbookViewId="0">
      <selection activeCell="H45" sqref="H45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36</v>
      </c>
      <c r="J2" s="5">
        <v>1415</v>
      </c>
      <c r="K2" s="5">
        <v>1072</v>
      </c>
      <c r="L2" s="10">
        <f>7.7*LOG10(SUM(I2:K2)*(1+0.0095*(100*I2/SUM(I2:K2)))) + 43</f>
        <v>69.239788157366064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37</v>
      </c>
      <c r="J3" s="5">
        <v>1082</v>
      </c>
      <c r="K3" s="5">
        <v>992</v>
      </c>
      <c r="L3" s="10">
        <f t="shared" ref="L3:L25" si="0">7.7*LOG10(SUM(I3:K3)*(1+0.0095*(100*I3/SUM(I3:K3)))) + 43</f>
        <v>68.65378255948616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0.91653179999887346</v>
      </c>
      <c r="Q3" s="7"/>
      <c r="R3" s="11" t="s">
        <v>30</v>
      </c>
      <c r="S3" s="9">
        <f>AVERAGE(M15:M25)</f>
        <v>0.85591050120774892</v>
      </c>
      <c r="T3" s="7"/>
      <c r="U3" s="11" t="s">
        <v>30</v>
      </c>
      <c r="V3" s="9">
        <f>AVERAGE(M2:M25)</f>
        <v>0.88622115060331119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47</v>
      </c>
      <c r="J4" s="5">
        <v>1044</v>
      </c>
      <c r="K4" s="5">
        <v>974</v>
      </c>
      <c r="L4" s="10">
        <f t="shared" si="0"/>
        <v>68.596420156639383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59</v>
      </c>
      <c r="J5" s="5">
        <v>1124</v>
      </c>
      <c r="K5" s="5">
        <v>1013</v>
      </c>
      <c r="L5" s="10">
        <f t="shared" si="0"/>
        <v>68.814850819370818</v>
      </c>
      <c r="M5" s="10">
        <f t="shared" si="1"/>
        <v>0.53950497268763975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52</v>
      </c>
      <c r="J6" s="5">
        <v>1104</v>
      </c>
      <c r="K6" s="5">
        <v>990</v>
      </c>
      <c r="L6" s="10">
        <f t="shared" si="0"/>
        <v>68.729655181000936</v>
      </c>
      <c r="M6" s="10">
        <f t="shared" si="1"/>
        <v>0.54234482729996891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47</v>
      </c>
      <c r="J7" s="5">
        <v>1514</v>
      </c>
      <c r="K7" s="5">
        <v>810</v>
      </c>
      <c r="L7" s="10">
        <f t="shared" si="0"/>
        <v>69.049361878648128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26</v>
      </c>
      <c r="J8" s="5">
        <v>1134</v>
      </c>
      <c r="K8" s="5">
        <v>682</v>
      </c>
      <c r="L8" s="10">
        <f t="shared" si="0"/>
        <v>68.187273861564435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35</v>
      </c>
      <c r="J9" s="5">
        <v>1175</v>
      </c>
      <c r="K9" s="5">
        <v>736</v>
      </c>
      <c r="L9" s="10">
        <f t="shared" si="0"/>
        <v>68.383055032810475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37</v>
      </c>
      <c r="J10" s="5">
        <v>1013</v>
      </c>
      <c r="K10" s="5">
        <v>652</v>
      </c>
      <c r="L10" s="10">
        <f t="shared" si="0"/>
        <v>67.946747369152263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37</v>
      </c>
      <c r="J11" s="5">
        <v>1059</v>
      </c>
      <c r="K11" s="5">
        <v>702</v>
      </c>
      <c r="L11" s="10">
        <f t="shared" si="0"/>
        <v>68.126624624291765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57</v>
      </c>
      <c r="J12" s="5">
        <v>2119</v>
      </c>
      <c r="K12" s="5">
        <v>1053</v>
      </c>
      <c r="L12" s="10">
        <f t="shared" si="0"/>
        <v>70.075438583695075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25</v>
      </c>
      <c r="J15" s="5">
        <v>610</v>
      </c>
      <c r="K15" s="5">
        <v>592</v>
      </c>
      <c r="L15" s="10">
        <f t="shared" si="0"/>
        <v>66.848212938976943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25</v>
      </c>
      <c r="J16" s="5">
        <v>607</v>
      </c>
      <c r="K16" s="5">
        <v>592</v>
      </c>
      <c r="L16" s="10">
        <f t="shared" si="0"/>
        <v>66.840182354743831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22</v>
      </c>
      <c r="J17" s="5">
        <v>837</v>
      </c>
      <c r="K17" s="5">
        <v>701</v>
      </c>
      <c r="L17" s="10">
        <f t="shared" si="0"/>
        <v>67.631563875816838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16</v>
      </c>
      <c r="J18" s="5">
        <v>648</v>
      </c>
      <c r="K18" s="5">
        <v>711</v>
      </c>
      <c r="L18" s="10">
        <f t="shared" si="0"/>
        <v>67.201695088136873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32</v>
      </c>
      <c r="J19" s="5">
        <v>794</v>
      </c>
      <c r="K19" s="5">
        <v>874</v>
      </c>
      <c r="L19" s="10">
        <f t="shared" si="0"/>
        <v>67.933728099518973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27</v>
      </c>
      <c r="J20" s="5">
        <v>762</v>
      </c>
      <c r="K20" s="5">
        <v>732</v>
      </c>
      <c r="L20" s="10">
        <f t="shared" si="0"/>
        <v>67.558318753526777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27</v>
      </c>
      <c r="J21" s="5">
        <v>777</v>
      </c>
      <c r="K21" s="5">
        <v>746</v>
      </c>
      <c r="L21" s="10">
        <f t="shared" si="0"/>
        <v>67.620440104218446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28</v>
      </c>
      <c r="J22" s="5">
        <v>866</v>
      </c>
      <c r="K22" s="5">
        <v>834</v>
      </c>
      <c r="L22" s="10">
        <f t="shared" si="0"/>
        <v>67.98017156267359</v>
      </c>
      <c r="M22" s="10">
        <f t="shared" si="2"/>
        <v>0.56732761457754721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28</v>
      </c>
      <c r="J23" s="5">
        <v>928</v>
      </c>
      <c r="K23" s="5">
        <v>1150</v>
      </c>
      <c r="L23" s="10">
        <f t="shared" si="0"/>
        <v>68.632602417508153</v>
      </c>
      <c r="M23" s="10">
        <f t="shared" si="2"/>
        <v>0.81836987912459236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29</v>
      </c>
      <c r="J24" s="5">
        <v>1181</v>
      </c>
      <c r="K24" s="5">
        <v>1194</v>
      </c>
      <c r="L24" s="10">
        <f t="shared" si="0"/>
        <v>69.071300673880913</v>
      </c>
      <c r="M24" s="10">
        <f t="shared" si="2"/>
        <v>0.53095664420396993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31</v>
      </c>
      <c r="J25" s="5">
        <v>1805</v>
      </c>
      <c r="K25" s="5">
        <v>1392</v>
      </c>
      <c r="L25" s="10">
        <f t="shared" si="0"/>
        <v>70.049158738626133</v>
      </c>
      <c r="M25" s="10">
        <f t="shared" si="2"/>
        <v>0.49836137537912917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68.325926037802404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topLeftCell="F1" zoomScale="85" zoomScaleNormal="85" workbookViewId="0">
      <selection activeCell="H45" sqref="H45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34</v>
      </c>
      <c r="J2" s="5">
        <v>1379</v>
      </c>
      <c r="K2" s="5">
        <v>1068</v>
      </c>
      <c r="L2" s="10">
        <f>7.7*LOG10(SUM(I2:K2)*(1+0.0095*(100*I2/SUM(I2:K2)))) + 43</f>
        <v>69.181881350533757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36</v>
      </c>
      <c r="J3" s="5">
        <v>1049</v>
      </c>
      <c r="K3" s="5">
        <v>979</v>
      </c>
      <c r="L3" s="10">
        <f t="shared" ref="L3:L25" si="0">7.7*LOG10(SUM(I3:K3)*(1+0.0095*(100*I3/SUM(I3:K3)))) + 43</f>
        <v>68.57822099673524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0.91741956504699729</v>
      </c>
      <c r="Q3" s="7"/>
      <c r="R3" s="11" t="s">
        <v>30</v>
      </c>
      <c r="S3" s="9">
        <f>AVERAGE(M15:M25)</f>
        <v>0.85609629519234609</v>
      </c>
      <c r="T3" s="7"/>
      <c r="U3" s="11" t="s">
        <v>30</v>
      </c>
      <c r="V3" s="9">
        <f>AVERAGE(M2:M25)</f>
        <v>0.88675793011967163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45</v>
      </c>
      <c r="J4" s="5">
        <v>1007</v>
      </c>
      <c r="K4" s="5">
        <v>951</v>
      </c>
      <c r="L4" s="10">
        <f t="shared" si="0"/>
        <v>68.49356471083064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57</v>
      </c>
      <c r="J5" s="5">
        <v>1068</v>
      </c>
      <c r="K5" s="5">
        <v>970</v>
      </c>
      <c r="L5" s="10">
        <f t="shared" si="0"/>
        <v>68.658453806739317</v>
      </c>
      <c r="M5" s="10">
        <f t="shared" si="1"/>
        <v>0.54471820644202307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49</v>
      </c>
      <c r="J6" s="5">
        <v>1059</v>
      </c>
      <c r="K6" s="5">
        <v>953</v>
      </c>
      <c r="L6" s="10">
        <f t="shared" si="0"/>
        <v>68.593089727751575</v>
      </c>
      <c r="M6" s="10">
        <f t="shared" si="1"/>
        <v>0.54689700907494787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45</v>
      </c>
      <c r="J7" s="5">
        <v>1475</v>
      </c>
      <c r="K7" s="5">
        <v>784</v>
      </c>
      <c r="L7" s="10">
        <f t="shared" si="0"/>
        <v>68.95259456434178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25</v>
      </c>
      <c r="J8" s="5">
        <v>1108</v>
      </c>
      <c r="K8" s="5">
        <v>665</v>
      </c>
      <c r="L8" s="10">
        <f t="shared" si="0"/>
        <v>68.105763592115593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33</v>
      </c>
      <c r="J9" s="5">
        <v>1148</v>
      </c>
      <c r="K9" s="5">
        <v>715</v>
      </c>
      <c r="L9" s="10">
        <f t="shared" si="0"/>
        <v>68.294196528923734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36</v>
      </c>
      <c r="J10" s="5">
        <v>989</v>
      </c>
      <c r="K10" s="5">
        <v>635</v>
      </c>
      <c r="L10" s="10">
        <f t="shared" si="0"/>
        <v>67.86302801601974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36</v>
      </c>
      <c r="J11" s="5">
        <v>1036</v>
      </c>
      <c r="K11" s="5">
        <v>683</v>
      </c>
      <c r="L11" s="10">
        <f t="shared" si="0"/>
        <v>68.04547344915477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57</v>
      </c>
      <c r="J12" s="5">
        <v>2100</v>
      </c>
      <c r="K12" s="5">
        <v>1033</v>
      </c>
      <c r="L12" s="10">
        <f t="shared" si="0"/>
        <v>70.035477134119134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25</v>
      </c>
      <c r="J15" s="5">
        <v>598</v>
      </c>
      <c r="K15" s="5">
        <v>583</v>
      </c>
      <c r="L15" s="10">
        <f t="shared" si="0"/>
        <v>66.791589600481544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24</v>
      </c>
      <c r="J16" s="5">
        <v>598</v>
      </c>
      <c r="K16" s="5">
        <v>585</v>
      </c>
      <c r="L16" s="10">
        <f t="shared" si="0"/>
        <v>66.791725563056445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21</v>
      </c>
      <c r="J17" s="5">
        <v>827</v>
      </c>
      <c r="K17" s="5">
        <v>696</v>
      </c>
      <c r="L17" s="10">
        <f t="shared" si="0"/>
        <v>67.595516055935462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16</v>
      </c>
      <c r="J18" s="5">
        <v>641</v>
      </c>
      <c r="K18" s="5">
        <v>706</v>
      </c>
      <c r="L18" s="10">
        <f t="shared" si="0"/>
        <v>67.17270429095575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32</v>
      </c>
      <c r="J19" s="5">
        <v>785</v>
      </c>
      <c r="K19" s="5">
        <v>868</v>
      </c>
      <c r="L19" s="10">
        <f t="shared" si="0"/>
        <v>67.904613624210569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27</v>
      </c>
      <c r="J20" s="5">
        <v>756</v>
      </c>
      <c r="K20" s="5">
        <v>729</v>
      </c>
      <c r="L20" s="10">
        <f t="shared" si="0"/>
        <v>67.538802692820624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27</v>
      </c>
      <c r="J21" s="5">
        <v>772</v>
      </c>
      <c r="K21" s="5">
        <v>744</v>
      </c>
      <c r="L21" s="10">
        <f t="shared" si="0"/>
        <v>67.605550614508815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28</v>
      </c>
      <c r="J22" s="5">
        <v>862</v>
      </c>
      <c r="K22" s="5">
        <v>831</v>
      </c>
      <c r="L22" s="10">
        <f t="shared" si="0"/>
        <v>67.966803677488983</v>
      </c>
      <c r="M22" s="10">
        <f t="shared" si="2"/>
        <v>0.56777321075036724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28</v>
      </c>
      <c r="J23" s="5">
        <v>923</v>
      </c>
      <c r="K23" s="5">
        <v>1144</v>
      </c>
      <c r="L23" s="10">
        <f t="shared" si="0"/>
        <v>68.615309001780034</v>
      </c>
      <c r="M23" s="10">
        <f t="shared" si="2"/>
        <v>0.81923454991099831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29</v>
      </c>
      <c r="J24" s="5">
        <v>1177</v>
      </c>
      <c r="K24" s="5">
        <v>1188</v>
      </c>
      <c r="L24" s="10">
        <f t="shared" si="0"/>
        <v>69.057519493837489</v>
      </c>
      <c r="M24" s="10">
        <f t="shared" si="2"/>
        <v>0.53141601687208384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31</v>
      </c>
      <c r="J25" s="5">
        <v>1801</v>
      </c>
      <c r="K25" s="5">
        <v>1388</v>
      </c>
      <c r="L25" s="10">
        <f t="shared" si="0"/>
        <v>70.040935912529278</v>
      </c>
      <c r="M25" s="10">
        <f t="shared" si="2"/>
        <v>0.4986354695823576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68.267400654766803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zoomScale="85" zoomScaleNormal="85" workbookViewId="0">
      <selection activeCell="H45" sqref="H45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32</v>
      </c>
      <c r="J2" s="5">
        <v>1268</v>
      </c>
      <c r="K2" s="5">
        <v>1022</v>
      </c>
      <c r="L2" s="10">
        <f>7.7*LOG10(SUM(I2:K2)*(1+0.0095*(100*I2/SUM(I2:K2)))) + 43</f>
        <v>68.960636014621002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34</v>
      </c>
      <c r="J3" s="5">
        <v>955</v>
      </c>
      <c r="K3" s="5">
        <v>927</v>
      </c>
      <c r="L3" s="10">
        <f t="shared" ref="L3:L25" si="0">7.7*LOG10(SUM(I3:K3)*(1+0.0095*(100*I3/SUM(I3:K3)))) + 43</f>
        <v>68.330349895055974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0.91912962229227801</v>
      </c>
      <c r="Q3" s="7"/>
      <c r="R3" s="11" t="s">
        <v>30</v>
      </c>
      <c r="S3" s="9">
        <f>AVERAGE(M15:M25)</f>
        <v>0.85654526757239258</v>
      </c>
      <c r="T3" s="7"/>
      <c r="U3" s="11" t="s">
        <v>30</v>
      </c>
      <c r="V3" s="9">
        <f>AVERAGE(M2:M25)</f>
        <v>0.8878374449323353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42</v>
      </c>
      <c r="J4" s="5">
        <v>916</v>
      </c>
      <c r="K4" s="5">
        <v>887</v>
      </c>
      <c r="L4" s="10">
        <f t="shared" si="0"/>
        <v>68.219720021154131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52</v>
      </c>
      <c r="J5" s="5">
        <v>969</v>
      </c>
      <c r="K5" s="5">
        <v>897</v>
      </c>
      <c r="L5" s="10">
        <f t="shared" si="0"/>
        <v>68.362973536308175</v>
      </c>
      <c r="M5" s="10">
        <f t="shared" si="1"/>
        <v>0.55456754878972747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45</v>
      </c>
      <c r="J6" s="5">
        <v>969</v>
      </c>
      <c r="K6" s="5">
        <v>888</v>
      </c>
      <c r="L6" s="10">
        <f t="shared" si="0"/>
        <v>68.324251107240102</v>
      </c>
      <c r="M6" s="10">
        <f t="shared" si="1"/>
        <v>0.55585829642533024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42</v>
      </c>
      <c r="J7" s="5">
        <v>1402</v>
      </c>
      <c r="K7" s="5">
        <v>730</v>
      </c>
      <c r="L7" s="10">
        <f t="shared" si="0"/>
        <v>68.75771660207468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24</v>
      </c>
      <c r="J8" s="5">
        <v>1059</v>
      </c>
      <c r="K8" s="5">
        <v>621</v>
      </c>
      <c r="L8" s="10">
        <f t="shared" si="0"/>
        <v>67.926763707878564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31</v>
      </c>
      <c r="J9" s="5">
        <v>1098</v>
      </c>
      <c r="K9" s="5">
        <v>669</v>
      </c>
      <c r="L9" s="10">
        <f t="shared" si="0"/>
        <v>68.116210375143424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35</v>
      </c>
      <c r="J10" s="5">
        <v>954</v>
      </c>
      <c r="K10" s="5">
        <v>600</v>
      </c>
      <c r="L10" s="10">
        <f t="shared" si="0"/>
        <v>67.717906927797088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35</v>
      </c>
      <c r="J11" s="5">
        <v>999</v>
      </c>
      <c r="K11" s="5">
        <v>651</v>
      </c>
      <c r="L11" s="10">
        <f t="shared" si="0"/>
        <v>67.910164914874457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55</v>
      </c>
      <c r="J12" s="5">
        <v>2059</v>
      </c>
      <c r="K12" s="5">
        <v>1001</v>
      </c>
      <c r="L12" s="10">
        <f t="shared" si="0"/>
        <v>69.955254055087877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23</v>
      </c>
      <c r="J15" s="5">
        <v>562</v>
      </c>
      <c r="K15" s="5">
        <v>572</v>
      </c>
      <c r="L15" s="10">
        <f t="shared" si="0"/>
        <v>66.650230818283632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23</v>
      </c>
      <c r="J16" s="5">
        <v>564</v>
      </c>
      <c r="K16" s="5">
        <v>572</v>
      </c>
      <c r="L16" s="10">
        <f t="shared" si="0"/>
        <v>66.655899451264787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21</v>
      </c>
      <c r="J17" s="5">
        <v>800</v>
      </c>
      <c r="K17" s="5">
        <v>683</v>
      </c>
      <c r="L17" s="10">
        <f t="shared" si="0"/>
        <v>67.50887453062677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16</v>
      </c>
      <c r="J18" s="5">
        <v>622</v>
      </c>
      <c r="K18" s="5">
        <v>696</v>
      </c>
      <c r="L18" s="10">
        <f t="shared" si="0"/>
        <v>67.101587760382159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32</v>
      </c>
      <c r="J19" s="5">
        <v>771</v>
      </c>
      <c r="K19" s="5">
        <v>859</v>
      </c>
      <c r="L19" s="10">
        <f t="shared" si="0"/>
        <v>67.859473228276272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27</v>
      </c>
      <c r="J20" s="5">
        <v>746</v>
      </c>
      <c r="K20" s="5">
        <v>721</v>
      </c>
      <c r="L20" s="10">
        <f t="shared" si="0"/>
        <v>67.49942552296281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27</v>
      </c>
      <c r="J21" s="5">
        <v>761</v>
      </c>
      <c r="K21" s="5">
        <v>737</v>
      </c>
      <c r="L21" s="10">
        <f t="shared" si="0"/>
        <v>67.566956132843671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28</v>
      </c>
      <c r="J22" s="5">
        <v>848</v>
      </c>
      <c r="K22" s="5">
        <v>822</v>
      </c>
      <c r="L22" s="10">
        <f t="shared" si="0"/>
        <v>67.922500539587531</v>
      </c>
      <c r="M22" s="10">
        <f t="shared" si="2"/>
        <v>0.5692499820137491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28</v>
      </c>
      <c r="J23" s="5">
        <v>911</v>
      </c>
      <c r="K23" s="5">
        <v>1136</v>
      </c>
      <c r="L23" s="10">
        <f t="shared" si="0"/>
        <v>68.583635460290708</v>
      </c>
      <c r="M23" s="10">
        <f t="shared" si="2"/>
        <v>0.82081822698546425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29</v>
      </c>
      <c r="J24" s="5">
        <v>1164</v>
      </c>
      <c r="K24" s="5">
        <v>1179</v>
      </c>
      <c r="L24" s="10">
        <f t="shared" si="0"/>
        <v>69.026999489731338</v>
      </c>
      <c r="M24" s="10">
        <f t="shared" si="2"/>
        <v>0.53243335034228911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31</v>
      </c>
      <c r="J25" s="5">
        <v>1785</v>
      </c>
      <c r="K25" s="5">
        <v>1379</v>
      </c>
      <c r="L25" s="10">
        <f t="shared" si="0"/>
        <v>70.01510848135554</v>
      </c>
      <c r="M25" s="10">
        <f t="shared" si="2"/>
        <v>0.49949638395481566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68.135119935129111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topLeftCell="A19" zoomScale="85" zoomScaleNormal="85" workbookViewId="0">
      <selection activeCell="H45" sqref="H45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26</v>
      </c>
      <c r="J2" s="5">
        <v>1045</v>
      </c>
      <c r="K2" s="5">
        <v>916</v>
      </c>
      <c r="L2" s="10">
        <f>7.7*LOG10(SUM(I2:K2)*(1+0.0095*(100*I2/SUM(I2:K2)))) + 43</f>
        <v>68.437436762562811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28</v>
      </c>
      <c r="J3" s="5">
        <v>785</v>
      </c>
      <c r="K3" s="5">
        <v>810</v>
      </c>
      <c r="L3" s="10">
        <f t="shared" ref="L3:L25" si="0">7.7*LOG10(SUM(I3:K3)*(1+0.0095*(100*I3/SUM(I3:K3)))) + 43</f>
        <v>67.773815589133704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0.92222075855746466</v>
      </c>
      <c r="Q3" s="7"/>
      <c r="R3" s="11" t="s">
        <v>30</v>
      </c>
      <c r="S3" s="9">
        <f>AVERAGE(M15:M25)</f>
        <v>0.85703314977306522</v>
      </c>
      <c r="T3" s="7"/>
      <c r="U3" s="11" t="s">
        <v>30</v>
      </c>
      <c r="V3" s="9">
        <f>AVERAGE(M2:M25)</f>
        <v>0.88962695416526472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37</v>
      </c>
      <c r="J4" s="5">
        <v>768</v>
      </c>
      <c r="K4" s="5">
        <v>783</v>
      </c>
      <c r="L4" s="10">
        <f t="shared" si="0"/>
        <v>67.719761651921544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45</v>
      </c>
      <c r="J5" s="5">
        <v>820</v>
      </c>
      <c r="K5" s="5">
        <v>767</v>
      </c>
      <c r="L5" s="10">
        <f t="shared" si="0"/>
        <v>67.824414895766168</v>
      </c>
      <c r="M5" s="10">
        <f t="shared" si="1"/>
        <v>0.57251950347446146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41</v>
      </c>
      <c r="J6" s="5">
        <v>837</v>
      </c>
      <c r="K6" s="5">
        <v>767</v>
      </c>
      <c r="L6" s="10">
        <f t="shared" si="0"/>
        <v>67.842734780270519</v>
      </c>
      <c r="M6" s="10">
        <f t="shared" si="1"/>
        <v>0.57190884065764935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37</v>
      </c>
      <c r="J7" s="5">
        <v>1289</v>
      </c>
      <c r="K7" s="5">
        <v>630</v>
      </c>
      <c r="L7" s="10">
        <f t="shared" si="0"/>
        <v>68.403100631508963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21</v>
      </c>
      <c r="J8" s="5">
        <v>977</v>
      </c>
      <c r="K8" s="5">
        <v>543</v>
      </c>
      <c r="L8" s="10">
        <f t="shared" si="0"/>
        <v>67.589095238876311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29</v>
      </c>
      <c r="J9" s="5">
        <v>1018</v>
      </c>
      <c r="K9" s="5">
        <v>591</v>
      </c>
      <c r="L9" s="10">
        <f t="shared" si="0"/>
        <v>67.805994095902435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33</v>
      </c>
      <c r="J10" s="5">
        <v>893</v>
      </c>
      <c r="K10" s="5">
        <v>540</v>
      </c>
      <c r="L10" s="10">
        <f t="shared" si="0"/>
        <v>67.449989617368942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33</v>
      </c>
      <c r="J11" s="5">
        <v>942</v>
      </c>
      <c r="K11" s="5">
        <v>593</v>
      </c>
      <c r="L11" s="10">
        <f t="shared" si="0"/>
        <v>67.670365062998769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53</v>
      </c>
      <c r="J12" s="5">
        <v>2002</v>
      </c>
      <c r="K12" s="5">
        <v>944</v>
      </c>
      <c r="L12" s="10">
        <f t="shared" si="0"/>
        <v>69.828396016893976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23</v>
      </c>
      <c r="J15" s="5">
        <v>551</v>
      </c>
      <c r="K15" s="5">
        <v>570</v>
      </c>
      <c r="L15" s="10">
        <f t="shared" si="0"/>
        <v>66.613148613219181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23</v>
      </c>
      <c r="J16" s="5">
        <v>552</v>
      </c>
      <c r="K16" s="5">
        <v>570</v>
      </c>
      <c r="L16" s="10">
        <f t="shared" si="0"/>
        <v>66.616015735194154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21</v>
      </c>
      <c r="J17" s="5">
        <v>791</v>
      </c>
      <c r="K17" s="5">
        <v>683</v>
      </c>
      <c r="L17" s="10">
        <f t="shared" si="0"/>
        <v>67.489066905769477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16</v>
      </c>
      <c r="J18" s="5">
        <v>615</v>
      </c>
      <c r="K18" s="5">
        <v>695</v>
      </c>
      <c r="L18" s="10">
        <f t="shared" si="0"/>
        <v>67.081700294627225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32</v>
      </c>
      <c r="J19" s="5">
        <v>763</v>
      </c>
      <c r="K19" s="5">
        <v>860</v>
      </c>
      <c r="L19" s="10">
        <f t="shared" si="0"/>
        <v>67.845613019806208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27</v>
      </c>
      <c r="J20" s="5">
        <v>739</v>
      </c>
      <c r="K20" s="5">
        <v>719</v>
      </c>
      <c r="L20" s="10">
        <f t="shared" si="0"/>
        <v>67.479561683679847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27</v>
      </c>
      <c r="J21" s="5">
        <v>753</v>
      </c>
      <c r="K21" s="5">
        <v>734</v>
      </c>
      <c r="L21" s="10">
        <f t="shared" si="0"/>
        <v>67.543149448718964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28</v>
      </c>
      <c r="J22" s="5">
        <v>840</v>
      </c>
      <c r="K22" s="5">
        <v>822</v>
      </c>
      <c r="L22" s="10">
        <f t="shared" si="0"/>
        <v>67.906952133054574</v>
      </c>
      <c r="M22" s="10">
        <f t="shared" si="2"/>
        <v>0.56976826223151456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28</v>
      </c>
      <c r="J23" s="5">
        <v>904</v>
      </c>
      <c r="K23" s="5">
        <v>1135</v>
      </c>
      <c r="L23" s="10">
        <f t="shared" si="0"/>
        <v>68.570881564165049</v>
      </c>
      <c r="M23" s="10">
        <f t="shared" si="2"/>
        <v>0.8214559217917472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29</v>
      </c>
      <c r="J24" s="5">
        <v>1155</v>
      </c>
      <c r="K24" s="5">
        <v>1173</v>
      </c>
      <c r="L24" s="10">
        <f t="shared" si="0"/>
        <v>69.006029536330487</v>
      </c>
      <c r="M24" s="10">
        <f t="shared" si="2"/>
        <v>0.53313234878898408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31</v>
      </c>
      <c r="J25" s="5">
        <v>1696</v>
      </c>
      <c r="K25" s="5">
        <v>1368</v>
      </c>
      <c r="L25" s="10">
        <f t="shared" si="0"/>
        <v>69.909756559255854</v>
      </c>
      <c r="M25" s="10">
        <f t="shared" si="2"/>
        <v>0.50300811469147177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67.927589992592047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topLeftCell="A22" zoomScale="85" zoomScaleNormal="85" workbookViewId="0">
      <selection activeCell="H45" sqref="H45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20</v>
      </c>
      <c r="J2" s="5">
        <v>810</v>
      </c>
      <c r="K2" s="5">
        <v>786</v>
      </c>
      <c r="L2" s="10">
        <f>7.7*LOG10(SUM(I2:K2)*(1+0.0095*(100*I2/SUM(I2:K2)))) + 43</f>
        <v>67.744086728871551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22</v>
      </c>
      <c r="J3" s="5">
        <v>595</v>
      </c>
      <c r="K3" s="5">
        <v>677</v>
      </c>
      <c r="L3" s="10">
        <f t="shared" ref="L3:L25" si="0">7.7*LOG10(SUM(I3:K3)*(1+0.0095*(100*I3/SUM(I3:K3)))) + 43</f>
        <v>67.015473985376886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0.92644949881514616</v>
      </c>
      <c r="Q3" s="7"/>
      <c r="R3" s="11" t="s">
        <v>30</v>
      </c>
      <c r="S3" s="9">
        <f>AVERAGE(M15:M25)</f>
        <v>0.85873933010920256</v>
      </c>
      <c r="T3" s="7"/>
      <c r="U3" s="11" t="s">
        <v>30</v>
      </c>
      <c r="V3" s="9">
        <f>AVERAGE(M2:M25)</f>
        <v>0.89259441446217458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30</v>
      </c>
      <c r="J4" s="5">
        <v>599</v>
      </c>
      <c r="K4" s="5">
        <v>642</v>
      </c>
      <c r="L4" s="10">
        <f t="shared" si="0"/>
        <v>66.976077385545139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36</v>
      </c>
      <c r="J5" s="5">
        <v>657</v>
      </c>
      <c r="K5" s="5">
        <v>615</v>
      </c>
      <c r="L5" s="10">
        <f t="shared" si="0"/>
        <v>67.084192705498111</v>
      </c>
      <c r="M5" s="10">
        <f t="shared" si="1"/>
        <v>0.59719357648339644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34</v>
      </c>
      <c r="J6" s="5">
        <v>689</v>
      </c>
      <c r="K6" s="5">
        <v>629</v>
      </c>
      <c r="L6" s="10">
        <f t="shared" si="0"/>
        <v>67.187472685503678</v>
      </c>
      <c r="M6" s="10">
        <f t="shared" si="1"/>
        <v>0.59375091048321105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30</v>
      </c>
      <c r="J7" s="5">
        <v>1165</v>
      </c>
      <c r="K7" s="5">
        <v>517</v>
      </c>
      <c r="L7" s="10">
        <f t="shared" si="0"/>
        <v>67.953190012676373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17</v>
      </c>
      <c r="J8" s="5">
        <v>900</v>
      </c>
      <c r="K8" s="5">
        <v>456</v>
      </c>
      <c r="L8" s="10">
        <f t="shared" si="0"/>
        <v>67.199168403082282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25</v>
      </c>
      <c r="J9" s="5">
        <v>941</v>
      </c>
      <c r="K9" s="5">
        <v>501</v>
      </c>
      <c r="L9" s="10">
        <f t="shared" si="0"/>
        <v>67.435217098736885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29</v>
      </c>
      <c r="J10" s="5">
        <v>835</v>
      </c>
      <c r="K10" s="5">
        <v>468</v>
      </c>
      <c r="L10" s="10">
        <f t="shared" si="0"/>
        <v>67.127142918424482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29</v>
      </c>
      <c r="J11" s="5">
        <v>881</v>
      </c>
      <c r="K11" s="5">
        <v>520</v>
      </c>
      <c r="L11" s="10">
        <f t="shared" si="0"/>
        <v>67.359900655748504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50</v>
      </c>
      <c r="J12" s="5">
        <v>1942</v>
      </c>
      <c r="K12" s="5">
        <v>870</v>
      </c>
      <c r="L12" s="10">
        <f t="shared" si="0"/>
        <v>69.671401383776612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22</v>
      </c>
      <c r="J15" s="5">
        <v>530</v>
      </c>
      <c r="K15" s="5">
        <v>551</v>
      </c>
      <c r="L15" s="10">
        <f t="shared" si="0"/>
        <v>66.490603068355909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22</v>
      </c>
      <c r="J16" s="5">
        <v>530</v>
      </c>
      <c r="K16" s="5">
        <v>549</v>
      </c>
      <c r="L16" s="10">
        <f t="shared" si="0"/>
        <v>66.48464693976976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20</v>
      </c>
      <c r="J17" s="5">
        <v>772</v>
      </c>
      <c r="K17" s="5">
        <v>665</v>
      </c>
      <c r="L17" s="10">
        <f t="shared" si="0"/>
        <v>67.401964952650076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15</v>
      </c>
      <c r="J18" s="5">
        <v>601</v>
      </c>
      <c r="K18" s="5">
        <v>680</v>
      </c>
      <c r="L18" s="10">
        <f t="shared" si="0"/>
        <v>67.003627096484649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31</v>
      </c>
      <c r="J19" s="5">
        <v>749</v>
      </c>
      <c r="K19" s="5">
        <v>844</v>
      </c>
      <c r="L19" s="10">
        <f t="shared" si="0"/>
        <v>67.781611211813669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26</v>
      </c>
      <c r="J20" s="5">
        <v>726</v>
      </c>
      <c r="K20" s="5">
        <v>708</v>
      </c>
      <c r="L20" s="10">
        <f t="shared" si="0"/>
        <v>67.421618055687304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27</v>
      </c>
      <c r="J21" s="5">
        <v>742</v>
      </c>
      <c r="K21" s="5">
        <v>722</v>
      </c>
      <c r="L21" s="10">
        <f t="shared" si="0"/>
        <v>67.492817344721828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28</v>
      </c>
      <c r="J22" s="5">
        <v>827</v>
      </c>
      <c r="K22" s="5">
        <v>805</v>
      </c>
      <c r="L22" s="10">
        <f t="shared" si="0"/>
        <v>67.847993139131347</v>
      </c>
      <c r="M22" s="10">
        <f t="shared" si="2"/>
        <v>0.57173356202895542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28</v>
      </c>
      <c r="J23" s="5">
        <v>884</v>
      </c>
      <c r="K23" s="5">
        <v>1111</v>
      </c>
      <c r="L23" s="10">
        <f t="shared" si="0"/>
        <v>68.499852165484711</v>
      </c>
      <c r="M23" s="10">
        <f t="shared" si="2"/>
        <v>0.82500739172576409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28</v>
      </c>
      <c r="J24" s="5">
        <v>1133</v>
      </c>
      <c r="K24" s="5">
        <v>1152</v>
      </c>
      <c r="L24" s="10">
        <f t="shared" si="0"/>
        <v>68.942390417722891</v>
      </c>
      <c r="M24" s="10">
        <f t="shared" si="2"/>
        <v>0.53525365274257064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29</v>
      </c>
      <c r="J25" s="5">
        <v>1467</v>
      </c>
      <c r="K25" s="5">
        <v>1304</v>
      </c>
      <c r="L25" s="10">
        <f t="shared" si="0"/>
        <v>69.575859258881835</v>
      </c>
      <c r="M25" s="10">
        <f t="shared" si="2"/>
        <v>0.51413802470393888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67.622559436997477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topLeftCell="A19" zoomScale="85" zoomScaleNormal="85" workbookViewId="0">
      <selection activeCell="H45" sqref="H45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17</v>
      </c>
      <c r="J2" s="5">
        <v>658</v>
      </c>
      <c r="K2" s="5">
        <v>686</v>
      </c>
      <c r="L2" s="10">
        <f>7.7*LOG10(SUM(I2:K2)*(1+0.0095*(100*I2/SUM(I2:K2)))) + 43</f>
        <v>67.170155597645532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18</v>
      </c>
      <c r="J3" s="5">
        <v>468</v>
      </c>
      <c r="K3" s="5">
        <v>564</v>
      </c>
      <c r="L3" s="10">
        <f t="shared" ref="L3:L25" si="0">7.7*LOG10(SUM(I3:K3)*(1+0.0095*(100*I3/SUM(I3:K3)))) + 43</f>
        <v>66.317179423271909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0.93134613694100987</v>
      </c>
      <c r="Q3" s="7"/>
      <c r="R3" s="11" t="s">
        <v>30</v>
      </c>
      <c r="S3" s="9">
        <f>AVERAGE(M15:M25)</f>
        <v>0.86168365994483276</v>
      </c>
      <c r="T3" s="7"/>
      <c r="U3" s="11" t="s">
        <v>30</v>
      </c>
      <c r="V3" s="9">
        <f>AVERAGE(M2:M25)</f>
        <v>0.89651489844292132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22</v>
      </c>
      <c r="J4" s="5">
        <v>471</v>
      </c>
      <c r="K4" s="5">
        <v>529</v>
      </c>
      <c r="L4" s="10">
        <f t="shared" si="0"/>
        <v>66.240468539425905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28</v>
      </c>
      <c r="J5" s="5">
        <v>514</v>
      </c>
      <c r="K5" s="5">
        <v>484</v>
      </c>
      <c r="L5" s="10">
        <f t="shared" si="0"/>
        <v>66.27142791574569</v>
      </c>
      <c r="M5" s="10">
        <f t="shared" si="1"/>
        <v>0.6242857361418106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25</v>
      </c>
      <c r="J6" s="5">
        <v>546</v>
      </c>
      <c r="K6" s="5">
        <v>494</v>
      </c>
      <c r="L6" s="10">
        <f t="shared" si="0"/>
        <v>66.384346893721045</v>
      </c>
      <c r="M6" s="10">
        <f t="shared" si="1"/>
        <v>0.62052177020929866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23</v>
      </c>
      <c r="J7" s="5">
        <v>1018</v>
      </c>
      <c r="K7" s="5">
        <v>409</v>
      </c>
      <c r="L7" s="10">
        <f t="shared" si="0"/>
        <v>67.39254935189868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13</v>
      </c>
      <c r="J8" s="5">
        <v>795</v>
      </c>
      <c r="K8" s="5">
        <v>371</v>
      </c>
      <c r="L8" s="10">
        <f t="shared" si="0"/>
        <v>66.685503142498675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20</v>
      </c>
      <c r="J9" s="5">
        <v>837</v>
      </c>
      <c r="K9" s="5">
        <v>422</v>
      </c>
      <c r="L9" s="10">
        <f t="shared" si="0"/>
        <v>66.972215131975503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26</v>
      </c>
      <c r="J10" s="5">
        <v>756</v>
      </c>
      <c r="K10" s="5">
        <v>408</v>
      </c>
      <c r="L10" s="10">
        <f t="shared" si="0"/>
        <v>66.750411542458181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26</v>
      </c>
      <c r="J11" s="5">
        <v>801</v>
      </c>
      <c r="K11" s="5">
        <v>459</v>
      </c>
      <c r="L11" s="10">
        <f t="shared" si="0"/>
        <v>67.004775405605074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47</v>
      </c>
      <c r="J12" s="5">
        <v>1864</v>
      </c>
      <c r="K12" s="5">
        <v>810</v>
      </c>
      <c r="L12" s="10">
        <f t="shared" si="0"/>
        <v>69.501838580032214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20</v>
      </c>
      <c r="J15" s="5">
        <v>494</v>
      </c>
      <c r="K15" s="5">
        <v>509</v>
      </c>
      <c r="L15" s="10">
        <f t="shared" si="0"/>
        <v>66.237581436018985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20</v>
      </c>
      <c r="J16" s="5">
        <v>492</v>
      </c>
      <c r="K16" s="5">
        <v>509</v>
      </c>
      <c r="L16" s="10">
        <f t="shared" si="0"/>
        <v>66.231156712600608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19</v>
      </c>
      <c r="J17" s="5">
        <v>740</v>
      </c>
      <c r="K17" s="5">
        <v>639</v>
      </c>
      <c r="L17" s="10">
        <f t="shared" si="0"/>
        <v>67.263305130219052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15</v>
      </c>
      <c r="J18" s="5">
        <v>577</v>
      </c>
      <c r="K18" s="5">
        <v>658</v>
      </c>
      <c r="L18" s="10">
        <f t="shared" si="0"/>
        <v>66.884113809745287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30</v>
      </c>
      <c r="J19" s="5">
        <v>722</v>
      </c>
      <c r="K19" s="5">
        <v>821</v>
      </c>
      <c r="L19" s="10">
        <f t="shared" si="0"/>
        <v>67.674857461098767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25</v>
      </c>
      <c r="J20" s="5">
        <v>704</v>
      </c>
      <c r="K20" s="5">
        <v>693</v>
      </c>
      <c r="L20" s="10">
        <f t="shared" si="0"/>
        <v>67.332717647512368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25</v>
      </c>
      <c r="J21" s="5">
        <v>720</v>
      </c>
      <c r="K21" s="5">
        <v>708</v>
      </c>
      <c r="L21" s="10">
        <f t="shared" si="0"/>
        <v>67.403663742379607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27</v>
      </c>
      <c r="J22" s="5">
        <v>794</v>
      </c>
      <c r="K22" s="5">
        <v>782</v>
      </c>
      <c r="L22" s="10">
        <f t="shared" si="0"/>
        <v>67.731073779879722</v>
      </c>
      <c r="M22" s="10">
        <f t="shared" si="2"/>
        <v>0.57563087400400947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27</v>
      </c>
      <c r="J23" s="5">
        <v>834</v>
      </c>
      <c r="K23" s="5">
        <v>1056</v>
      </c>
      <c r="L23" s="10">
        <f t="shared" si="0"/>
        <v>68.32063813072341</v>
      </c>
      <c r="M23" s="10">
        <f t="shared" si="2"/>
        <v>0.83396809346382916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26</v>
      </c>
      <c r="J24" s="5">
        <v>1084</v>
      </c>
      <c r="K24" s="5">
        <v>1098</v>
      </c>
      <c r="L24" s="10">
        <f t="shared" si="0"/>
        <v>68.785993867314318</v>
      </c>
      <c r="M24" s="10">
        <f t="shared" si="2"/>
        <v>0.54046687108952307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25</v>
      </c>
      <c r="J25" s="5">
        <v>1258</v>
      </c>
      <c r="K25" s="5">
        <v>1180</v>
      </c>
      <c r="L25" s="10">
        <f t="shared" si="0"/>
        <v>69.146367374925987</v>
      </c>
      <c r="M25" s="10">
        <f t="shared" si="2"/>
        <v>0.52845442083580041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67.259197300758942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1"/>
  <sheetViews>
    <sheetView topLeftCell="C1" zoomScale="70" zoomScaleNormal="70" workbookViewId="0">
      <selection activeCell="O39" sqref="O39"/>
    </sheetView>
  </sheetViews>
  <sheetFormatPr baseColWidth="10" defaultRowHeight="14.25" x14ac:dyDescent="0.2"/>
  <cols>
    <col min="1" max="1" width="3.7109375" style="6" bestFit="1" customWidth="1"/>
    <col min="2" max="2" width="18.7109375" style="6" bestFit="1" customWidth="1"/>
    <col min="3" max="3" width="10.7109375" style="6" bestFit="1" customWidth="1"/>
    <col min="4" max="4" width="42.7109375" style="6" customWidth="1"/>
    <col min="5" max="5" width="50.7109375" style="6" customWidth="1"/>
    <col min="6" max="6" width="12.28515625" style="6" bestFit="1" customWidth="1"/>
    <col min="7" max="7" width="9.85546875" style="6" bestFit="1" customWidth="1"/>
    <col min="8" max="8" width="14" style="6" bestFit="1" customWidth="1"/>
    <col min="9" max="9" width="6.85546875" style="6" bestFit="1" customWidth="1"/>
    <col min="10" max="11" width="8.140625" style="6" customWidth="1"/>
    <col min="12" max="12" width="8.5703125" style="6" bestFit="1" customWidth="1"/>
    <col min="13" max="13" width="12.7109375" style="6" customWidth="1"/>
    <col min="14" max="14" width="6.85546875" style="6" customWidth="1"/>
    <col min="15" max="15" width="34.28515625" style="6" bestFit="1" customWidth="1"/>
    <col min="16" max="16" width="7.7109375" style="6" bestFit="1" customWidth="1"/>
    <col min="17" max="17" width="11.42578125" style="6"/>
    <col min="18" max="18" width="35.42578125" style="6" bestFit="1" customWidth="1"/>
    <col min="19" max="19" width="7.5703125" style="6" bestFit="1" customWidth="1"/>
    <col min="20" max="20" width="11.42578125" style="6"/>
    <col min="21" max="21" width="20.42578125" style="6" bestFit="1" customWidth="1"/>
    <col min="22" max="22" width="7.5703125" style="6" bestFit="1" customWidth="1"/>
    <col min="23" max="16384" width="11.42578125" style="6"/>
  </cols>
  <sheetData>
    <row r="1" spans="1:26" ht="15" customHeight="1" x14ac:dyDescent="0.2">
      <c r="A1" s="4" t="s">
        <v>12</v>
      </c>
      <c r="B1" s="4" t="s">
        <v>0</v>
      </c>
      <c r="C1" s="4" t="s">
        <v>1</v>
      </c>
      <c r="D1" s="4" t="s">
        <v>43</v>
      </c>
      <c r="E1" s="4" t="s">
        <v>46</v>
      </c>
      <c r="F1" s="4" t="s">
        <v>47</v>
      </c>
      <c r="G1" s="4" t="s">
        <v>49</v>
      </c>
      <c r="H1" s="4" t="s">
        <v>50</v>
      </c>
      <c r="I1" s="4" t="s">
        <v>58</v>
      </c>
      <c r="J1" s="4" t="s">
        <v>59</v>
      </c>
      <c r="K1" s="4" t="s">
        <v>60</v>
      </c>
      <c r="L1" s="4" t="s">
        <v>61</v>
      </c>
      <c r="M1" s="4" t="s">
        <v>62</v>
      </c>
      <c r="O1" s="17" t="s">
        <v>63</v>
      </c>
      <c r="P1" s="18"/>
      <c r="Q1" s="7"/>
      <c r="R1" s="17" t="s">
        <v>64</v>
      </c>
      <c r="S1" s="18"/>
      <c r="T1" s="7"/>
      <c r="U1" s="17" t="s">
        <v>65</v>
      </c>
      <c r="V1" s="18"/>
    </row>
    <row r="2" spans="1:26" ht="57" x14ac:dyDescent="0.2">
      <c r="A2" s="5">
        <v>1</v>
      </c>
      <c r="B2" s="5" t="s">
        <v>2</v>
      </c>
      <c r="C2" s="5" t="s">
        <v>27</v>
      </c>
      <c r="D2" s="5" t="s">
        <v>44</v>
      </c>
      <c r="E2" s="5" t="s">
        <v>51</v>
      </c>
      <c r="F2" s="5" t="s">
        <v>48</v>
      </c>
      <c r="G2" s="5">
        <v>80</v>
      </c>
      <c r="H2" s="5">
        <v>70</v>
      </c>
      <c r="I2" s="5">
        <v>15</v>
      </c>
      <c r="J2" s="5">
        <v>587</v>
      </c>
      <c r="K2" s="5">
        <v>655</v>
      </c>
      <c r="L2" s="10">
        <f>7.7*LOG10(SUM(I2:K2)*(1+0.0095*(100*I2/SUM(I2:K2)))) + 43</f>
        <v>66.90257843766716</v>
      </c>
      <c r="M2" s="10">
        <f>IF(L2&lt;G2,1,-(1/(85-G2))*L2+85/(85-G2))</f>
        <v>1</v>
      </c>
      <c r="O2" s="11" t="s">
        <v>29</v>
      </c>
      <c r="P2" s="8" t="s">
        <v>40</v>
      </c>
      <c r="Q2" s="7"/>
      <c r="R2" s="11" t="s">
        <v>29</v>
      </c>
      <c r="S2" s="8" t="s">
        <v>40</v>
      </c>
      <c r="T2" s="7"/>
      <c r="U2" s="11" t="s">
        <v>29</v>
      </c>
      <c r="V2" s="8" t="s">
        <v>40</v>
      </c>
    </row>
    <row r="3" spans="1:26" ht="57" x14ac:dyDescent="0.2">
      <c r="A3" s="5">
        <v>2</v>
      </c>
      <c r="B3" s="5" t="s">
        <v>3</v>
      </c>
      <c r="C3" s="5" t="s">
        <v>27</v>
      </c>
      <c r="D3" s="5" t="s">
        <v>44</v>
      </c>
      <c r="E3" s="5" t="s">
        <v>51</v>
      </c>
      <c r="F3" s="5" t="s">
        <v>48</v>
      </c>
      <c r="G3" s="5">
        <v>80</v>
      </c>
      <c r="H3" s="5">
        <v>70</v>
      </c>
      <c r="I3" s="5">
        <v>16</v>
      </c>
      <c r="J3" s="5">
        <v>433</v>
      </c>
      <c r="K3" s="5">
        <v>552</v>
      </c>
      <c r="L3" s="10">
        <f t="shared" ref="L3:L25" si="0">7.7*LOG10(SUM(I3:K3)*(1+0.0095*(100*I3/SUM(I3:K3)))) + 43</f>
        <v>66.153739767421939</v>
      </c>
      <c r="M3" s="10">
        <f t="shared" ref="M3:M12" si="1">IF(L3&lt;G3,1,-(1/(85-G3))*L3+85/(85-G3))</f>
        <v>1</v>
      </c>
      <c r="O3" s="11" t="s">
        <v>30</v>
      </c>
      <c r="P3" s="9">
        <f>AVERAGE(M2:M12)</f>
        <v>0.93165141095278126</v>
      </c>
      <c r="Q3" s="7"/>
      <c r="R3" s="11" t="s">
        <v>30</v>
      </c>
      <c r="S3" s="9">
        <f>AVERAGE(M15:M25)</f>
        <v>0.8644592861860797</v>
      </c>
      <c r="T3" s="7"/>
      <c r="U3" s="11" t="s">
        <v>30</v>
      </c>
      <c r="V3" s="9">
        <f>AVERAGE(M2:M25)</f>
        <v>0.89805534856943048</v>
      </c>
    </row>
    <row r="4" spans="1:26" ht="57" x14ac:dyDescent="0.25">
      <c r="A4" s="5">
        <v>3</v>
      </c>
      <c r="B4" s="5" t="s">
        <v>4</v>
      </c>
      <c r="C4" s="5" t="s">
        <v>27</v>
      </c>
      <c r="D4" s="5" t="s">
        <v>44</v>
      </c>
      <c r="E4" s="5" t="s">
        <v>51</v>
      </c>
      <c r="F4" s="5" t="s">
        <v>48</v>
      </c>
      <c r="G4" s="5">
        <v>80</v>
      </c>
      <c r="H4" s="5">
        <v>70</v>
      </c>
      <c r="I4" s="5">
        <v>23</v>
      </c>
      <c r="J4" s="5">
        <v>453</v>
      </c>
      <c r="K4" s="5">
        <v>530</v>
      </c>
      <c r="L4" s="10">
        <f t="shared" si="0"/>
        <v>66.191858999679567</v>
      </c>
      <c r="M4" s="10">
        <f t="shared" si="1"/>
        <v>1</v>
      </c>
      <c r="O4"/>
      <c r="P4"/>
      <c r="Q4"/>
      <c r="R4"/>
      <c r="S4"/>
      <c r="T4"/>
      <c r="U4"/>
      <c r="V4"/>
      <c r="W4"/>
      <c r="X4"/>
      <c r="Y4"/>
      <c r="Z4"/>
    </row>
    <row r="5" spans="1:26" ht="28.5" x14ac:dyDescent="0.25">
      <c r="A5" s="5">
        <v>4</v>
      </c>
      <c r="B5" s="5" t="s">
        <v>5</v>
      </c>
      <c r="C5" s="5" t="s">
        <v>27</v>
      </c>
      <c r="D5" s="5" t="s">
        <v>54</v>
      </c>
      <c r="E5" s="5" t="s">
        <v>52</v>
      </c>
      <c r="F5" s="5" t="s">
        <v>53</v>
      </c>
      <c r="G5" s="5">
        <v>55</v>
      </c>
      <c r="H5" s="5">
        <v>45</v>
      </c>
      <c r="I5" s="5">
        <v>27</v>
      </c>
      <c r="J5" s="5">
        <v>490</v>
      </c>
      <c r="K5" s="5">
        <v>490</v>
      </c>
      <c r="L5" s="10">
        <f t="shared" si="0"/>
        <v>66.2074392501886</v>
      </c>
      <c r="M5" s="10">
        <f t="shared" si="1"/>
        <v>0.62641869166038022</v>
      </c>
      <c r="O5"/>
      <c r="P5"/>
      <c r="Q5"/>
      <c r="R5"/>
      <c r="S5"/>
      <c r="T5"/>
      <c r="U5"/>
      <c r="V5"/>
      <c r="W5"/>
      <c r="X5"/>
      <c r="Y5"/>
      <c r="Z5"/>
    </row>
    <row r="6" spans="1:26" ht="28.5" x14ac:dyDescent="0.25">
      <c r="A6" s="5">
        <v>5</v>
      </c>
      <c r="B6" s="5" t="s">
        <v>6</v>
      </c>
      <c r="C6" s="5" t="s">
        <v>27</v>
      </c>
      <c r="D6" s="5" t="s">
        <v>54</v>
      </c>
      <c r="E6" s="5" t="s">
        <v>52</v>
      </c>
      <c r="F6" s="5" t="s">
        <v>53</v>
      </c>
      <c r="G6" s="5">
        <v>55</v>
      </c>
      <c r="H6" s="5">
        <v>45</v>
      </c>
      <c r="I6" s="5">
        <v>23</v>
      </c>
      <c r="J6" s="5">
        <v>532</v>
      </c>
      <c r="K6" s="5">
        <v>500</v>
      </c>
      <c r="L6" s="10">
        <f t="shared" si="0"/>
        <v>66.347595135393618</v>
      </c>
      <c r="M6" s="10">
        <f t="shared" si="1"/>
        <v>0.62174682882021282</v>
      </c>
      <c r="O6"/>
      <c r="P6"/>
      <c r="Q6"/>
      <c r="R6"/>
      <c r="S6"/>
      <c r="T6"/>
      <c r="U6"/>
      <c r="V6"/>
      <c r="W6"/>
      <c r="X6"/>
      <c r="Y6"/>
      <c r="Z6"/>
    </row>
    <row r="7" spans="1:26" ht="57" x14ac:dyDescent="0.25">
      <c r="A7" s="5">
        <v>6</v>
      </c>
      <c r="B7" s="5" t="s">
        <v>7</v>
      </c>
      <c r="C7" s="5" t="s">
        <v>27</v>
      </c>
      <c r="D7" s="5" t="s">
        <v>44</v>
      </c>
      <c r="E7" s="5" t="s">
        <v>51</v>
      </c>
      <c r="F7" s="5" t="s">
        <v>48</v>
      </c>
      <c r="G7" s="5">
        <v>80</v>
      </c>
      <c r="H7" s="5">
        <v>70</v>
      </c>
      <c r="I7" s="5">
        <v>23</v>
      </c>
      <c r="J7" s="5">
        <v>1024</v>
      </c>
      <c r="K7" s="5">
        <v>413</v>
      </c>
      <c r="L7" s="10">
        <f t="shared" si="0"/>
        <v>67.415192682551833</v>
      </c>
      <c r="M7" s="10">
        <f t="shared" si="1"/>
        <v>1</v>
      </c>
      <c r="O7"/>
      <c r="P7"/>
      <c r="Q7"/>
      <c r="R7"/>
      <c r="S7"/>
      <c r="T7"/>
      <c r="U7"/>
      <c r="V7"/>
      <c r="W7"/>
      <c r="X7"/>
      <c r="Y7"/>
      <c r="Z7"/>
    </row>
    <row r="8" spans="1:26" ht="57" x14ac:dyDescent="0.25">
      <c r="A8" s="5">
        <v>7</v>
      </c>
      <c r="B8" s="5" t="s">
        <v>8</v>
      </c>
      <c r="C8" s="5" t="s">
        <v>27</v>
      </c>
      <c r="D8" s="5" t="s">
        <v>44</v>
      </c>
      <c r="E8" s="5" t="s">
        <v>51</v>
      </c>
      <c r="F8" s="5" t="s">
        <v>48</v>
      </c>
      <c r="G8" s="5">
        <v>80</v>
      </c>
      <c r="H8" s="5">
        <v>70</v>
      </c>
      <c r="I8" s="5">
        <v>12</v>
      </c>
      <c r="J8" s="5">
        <v>800</v>
      </c>
      <c r="K8" s="5">
        <v>374</v>
      </c>
      <c r="L8" s="10">
        <f t="shared" si="0"/>
        <v>66.702442254334429</v>
      </c>
      <c r="M8" s="10">
        <f t="shared" si="1"/>
        <v>1</v>
      </c>
      <c r="O8"/>
      <c r="P8"/>
      <c r="Q8"/>
      <c r="R8"/>
      <c r="S8"/>
      <c r="T8"/>
      <c r="U8"/>
      <c r="V8"/>
      <c r="W8"/>
      <c r="X8"/>
      <c r="Y8"/>
      <c r="Z8"/>
    </row>
    <row r="9" spans="1:26" ht="57" x14ac:dyDescent="0.25">
      <c r="A9" s="5">
        <v>8</v>
      </c>
      <c r="B9" s="5" t="s">
        <v>9</v>
      </c>
      <c r="C9" s="5" t="s">
        <v>27</v>
      </c>
      <c r="D9" s="5" t="s">
        <v>44</v>
      </c>
      <c r="E9" s="5" t="s">
        <v>51</v>
      </c>
      <c r="F9" s="5" t="s">
        <v>48</v>
      </c>
      <c r="G9" s="5">
        <v>80</v>
      </c>
      <c r="H9" s="5">
        <v>70</v>
      </c>
      <c r="I9" s="5">
        <v>20</v>
      </c>
      <c r="J9" s="5">
        <v>842</v>
      </c>
      <c r="K9" s="5">
        <v>424</v>
      </c>
      <c r="L9" s="10">
        <f t="shared" si="0"/>
        <v>66.990200939892105</v>
      </c>
      <c r="M9" s="10">
        <f t="shared" si="1"/>
        <v>1</v>
      </c>
      <c r="O9"/>
      <c r="P9"/>
      <c r="Q9"/>
      <c r="R9"/>
      <c r="S9"/>
      <c r="T9"/>
      <c r="U9"/>
      <c r="V9"/>
      <c r="W9"/>
      <c r="X9"/>
      <c r="Y9"/>
      <c r="Z9"/>
    </row>
    <row r="10" spans="1:26" ht="57" x14ac:dyDescent="0.25">
      <c r="A10" s="5">
        <v>9</v>
      </c>
      <c r="B10" s="5" t="s">
        <v>10</v>
      </c>
      <c r="C10" s="5" t="s">
        <v>27</v>
      </c>
      <c r="D10" s="5" t="s">
        <v>44</v>
      </c>
      <c r="E10" s="5" t="s">
        <v>51</v>
      </c>
      <c r="F10" s="5" t="s">
        <v>48</v>
      </c>
      <c r="G10" s="5">
        <v>80</v>
      </c>
      <c r="H10" s="5">
        <v>70</v>
      </c>
      <c r="I10" s="5">
        <v>26</v>
      </c>
      <c r="J10" s="5">
        <v>760</v>
      </c>
      <c r="K10" s="5">
        <v>412</v>
      </c>
      <c r="L10" s="10">
        <f t="shared" si="0"/>
        <v>66.772363323989282</v>
      </c>
      <c r="M10" s="10">
        <f t="shared" si="1"/>
        <v>1</v>
      </c>
      <c r="O10"/>
      <c r="P10"/>
      <c r="Q10"/>
      <c r="R10"/>
      <c r="S10"/>
      <c r="T10"/>
      <c r="U10"/>
      <c r="V10"/>
      <c r="W10"/>
      <c r="X10"/>
      <c r="Y10"/>
      <c r="Z10"/>
    </row>
    <row r="11" spans="1:26" ht="57" x14ac:dyDescent="0.25">
      <c r="A11" s="5">
        <v>10</v>
      </c>
      <c r="B11" s="5" t="s">
        <v>14</v>
      </c>
      <c r="C11" s="5" t="s">
        <v>27</v>
      </c>
      <c r="D11" s="5" t="s">
        <v>54</v>
      </c>
      <c r="E11" s="5" t="s">
        <v>51</v>
      </c>
      <c r="F11" s="5" t="s">
        <v>48</v>
      </c>
      <c r="G11" s="5">
        <v>80</v>
      </c>
      <c r="H11" s="5">
        <v>70</v>
      </c>
      <c r="I11" s="5">
        <v>25</v>
      </c>
      <c r="J11" s="5">
        <v>805</v>
      </c>
      <c r="K11" s="5">
        <v>461</v>
      </c>
      <c r="L11" s="10">
        <f t="shared" si="0"/>
        <v>67.015092482038312</v>
      </c>
      <c r="M11" s="10">
        <f t="shared" si="1"/>
        <v>1</v>
      </c>
      <c r="O11"/>
      <c r="P11"/>
      <c r="Q11"/>
      <c r="R11"/>
      <c r="S11"/>
      <c r="T11"/>
      <c r="U11"/>
      <c r="V11"/>
      <c r="W11"/>
      <c r="X11"/>
      <c r="Y11"/>
      <c r="Z11"/>
    </row>
    <row r="12" spans="1:26" ht="57" x14ac:dyDescent="0.25">
      <c r="A12" s="5">
        <v>11</v>
      </c>
      <c r="B12" s="5" t="s">
        <v>15</v>
      </c>
      <c r="C12" s="5" t="s">
        <v>27</v>
      </c>
      <c r="D12" s="5" t="s">
        <v>44</v>
      </c>
      <c r="E12" s="5" t="s">
        <v>51</v>
      </c>
      <c r="F12" s="5" t="s">
        <v>48</v>
      </c>
      <c r="G12" s="5">
        <v>80</v>
      </c>
      <c r="H12" s="5">
        <v>70</v>
      </c>
      <c r="I12" s="5">
        <v>45</v>
      </c>
      <c r="J12" s="5">
        <v>1868</v>
      </c>
      <c r="K12" s="5">
        <v>812</v>
      </c>
      <c r="L12" s="10">
        <f t="shared" si="0"/>
        <v>69.504376817683394</v>
      </c>
      <c r="M12" s="10">
        <f t="shared" si="1"/>
        <v>1</v>
      </c>
      <c r="O12"/>
      <c r="P12"/>
      <c r="Q12"/>
      <c r="R12"/>
      <c r="S12"/>
      <c r="T12"/>
      <c r="U12"/>
      <c r="V12"/>
      <c r="W12"/>
      <c r="X12"/>
      <c r="Y12"/>
      <c r="Z12"/>
    </row>
    <row r="13" spans="1:26" ht="57" x14ac:dyDescent="0.25">
      <c r="A13" s="5">
        <v>12</v>
      </c>
      <c r="B13" s="5" t="s">
        <v>11</v>
      </c>
      <c r="C13" s="5" t="s">
        <v>27</v>
      </c>
      <c r="D13" s="5" t="s">
        <v>44</v>
      </c>
      <c r="E13" s="5" t="s">
        <v>51</v>
      </c>
      <c r="F13" s="5" t="s">
        <v>48</v>
      </c>
      <c r="G13" s="5">
        <v>80</v>
      </c>
      <c r="H13" s="5">
        <v>70</v>
      </c>
      <c r="I13" s="5"/>
      <c r="J13" s="5"/>
      <c r="K13" s="5"/>
      <c r="L13" s="10"/>
      <c r="M13" s="10"/>
      <c r="O13"/>
      <c r="P13"/>
      <c r="Q13"/>
      <c r="R13"/>
      <c r="S13"/>
      <c r="T13"/>
      <c r="U13"/>
      <c r="V13"/>
      <c r="W13"/>
      <c r="X13"/>
      <c r="Y13"/>
      <c r="Z13"/>
    </row>
    <row r="14" spans="1:26" ht="57" x14ac:dyDescent="0.25">
      <c r="A14" s="5">
        <v>13</v>
      </c>
      <c r="B14" s="5" t="s">
        <v>13</v>
      </c>
      <c r="C14" s="5" t="s">
        <v>28</v>
      </c>
      <c r="D14" s="5" t="s">
        <v>44</v>
      </c>
      <c r="E14" s="5" t="s">
        <v>51</v>
      </c>
      <c r="F14" s="5" t="s">
        <v>48</v>
      </c>
      <c r="G14" s="5">
        <v>80</v>
      </c>
      <c r="H14" s="5">
        <v>70</v>
      </c>
      <c r="I14" s="5"/>
      <c r="J14" s="5"/>
      <c r="K14" s="5"/>
      <c r="L14" s="10"/>
      <c r="M14" s="10"/>
      <c r="O14"/>
      <c r="P14"/>
      <c r="Q14"/>
      <c r="R14"/>
      <c r="S14"/>
      <c r="T14"/>
      <c r="U14"/>
      <c r="V14"/>
      <c r="W14"/>
      <c r="X14"/>
      <c r="Y14"/>
      <c r="Z14"/>
    </row>
    <row r="15" spans="1:26" ht="57" x14ac:dyDescent="0.25">
      <c r="A15" s="5">
        <v>14</v>
      </c>
      <c r="B15" s="5" t="s">
        <v>16</v>
      </c>
      <c r="C15" s="5" t="s">
        <v>28</v>
      </c>
      <c r="D15" s="5" t="s">
        <v>44</v>
      </c>
      <c r="E15" s="5" t="s">
        <v>51</v>
      </c>
      <c r="F15" s="5" t="s">
        <v>48</v>
      </c>
      <c r="G15" s="5">
        <v>80</v>
      </c>
      <c r="H15" s="5">
        <v>70</v>
      </c>
      <c r="I15" s="5">
        <v>18</v>
      </c>
      <c r="J15" s="5">
        <v>454</v>
      </c>
      <c r="K15" s="5">
        <v>496</v>
      </c>
      <c r="L15" s="10">
        <f t="shared" si="0"/>
        <v>66.049798456838971</v>
      </c>
      <c r="M15" s="10">
        <f t="shared" ref="M15:M25" si="2">IF(L15&lt;G15,1,-(1/(85-G15))*L15+85/(85-G15))</f>
        <v>1</v>
      </c>
      <c r="O15"/>
      <c r="P15"/>
      <c r="Q15"/>
      <c r="R15"/>
      <c r="S15"/>
      <c r="T15"/>
      <c r="U15"/>
      <c r="V15"/>
      <c r="W15"/>
      <c r="X15"/>
      <c r="Y15"/>
      <c r="Z15"/>
    </row>
    <row r="16" spans="1:26" ht="57" x14ac:dyDescent="0.25">
      <c r="A16" s="5">
        <v>15</v>
      </c>
      <c r="B16" s="5" t="s">
        <v>17</v>
      </c>
      <c r="C16" s="5" t="s">
        <v>28</v>
      </c>
      <c r="D16" s="5" t="s">
        <v>44</v>
      </c>
      <c r="E16" s="5" t="s">
        <v>51</v>
      </c>
      <c r="F16" s="5" t="s">
        <v>48</v>
      </c>
      <c r="G16" s="5">
        <v>80</v>
      </c>
      <c r="H16" s="5">
        <v>70</v>
      </c>
      <c r="I16" s="5">
        <v>18</v>
      </c>
      <c r="J16" s="5">
        <v>452</v>
      </c>
      <c r="K16" s="5">
        <v>496</v>
      </c>
      <c r="L16" s="10">
        <f t="shared" si="0"/>
        <v>66.043002259985698</v>
      </c>
      <c r="M16" s="10">
        <f t="shared" si="2"/>
        <v>1</v>
      </c>
      <c r="O16"/>
      <c r="P16"/>
      <c r="Q16"/>
      <c r="R16"/>
      <c r="S16"/>
      <c r="T16"/>
      <c r="U16"/>
      <c r="V16"/>
      <c r="W16"/>
      <c r="X16"/>
      <c r="Y16"/>
      <c r="Z16"/>
    </row>
    <row r="17" spans="1:26" ht="57" x14ac:dyDescent="0.25">
      <c r="A17" s="5">
        <v>16</v>
      </c>
      <c r="B17" s="5" t="s">
        <v>18</v>
      </c>
      <c r="C17" s="5" t="s">
        <v>28</v>
      </c>
      <c r="D17" s="5" t="s">
        <v>44</v>
      </c>
      <c r="E17" s="5" t="s">
        <v>51</v>
      </c>
      <c r="F17" s="5" t="s">
        <v>48</v>
      </c>
      <c r="G17" s="5">
        <v>80</v>
      </c>
      <c r="H17" s="5">
        <v>70</v>
      </c>
      <c r="I17" s="5">
        <v>19</v>
      </c>
      <c r="J17" s="5">
        <v>709</v>
      </c>
      <c r="K17" s="5">
        <v>626</v>
      </c>
      <c r="L17" s="10">
        <f t="shared" si="0"/>
        <v>67.15774852368358</v>
      </c>
      <c r="M17" s="10">
        <f t="shared" si="2"/>
        <v>1</v>
      </c>
      <c r="O17"/>
      <c r="P17"/>
      <c r="Q17"/>
      <c r="R17"/>
      <c r="S17"/>
      <c r="T17"/>
      <c r="U17"/>
      <c r="V17"/>
      <c r="W17"/>
      <c r="X17"/>
      <c r="Y17"/>
      <c r="Z17"/>
    </row>
    <row r="18" spans="1:26" ht="57" x14ac:dyDescent="0.25">
      <c r="A18" s="5">
        <v>17</v>
      </c>
      <c r="B18" s="5" t="s">
        <v>19</v>
      </c>
      <c r="C18" s="5" t="s">
        <v>28</v>
      </c>
      <c r="D18" s="5" t="s">
        <v>44</v>
      </c>
      <c r="E18" s="5" t="s">
        <v>51</v>
      </c>
      <c r="F18" s="5" t="s">
        <v>48</v>
      </c>
      <c r="G18" s="5">
        <v>80</v>
      </c>
      <c r="H18" s="5">
        <v>70</v>
      </c>
      <c r="I18" s="5">
        <v>14</v>
      </c>
      <c r="J18" s="5">
        <v>553</v>
      </c>
      <c r="K18" s="5">
        <v>648</v>
      </c>
      <c r="L18" s="10">
        <f t="shared" si="0"/>
        <v>66.787644279228601</v>
      </c>
      <c r="M18" s="10">
        <f t="shared" si="2"/>
        <v>1</v>
      </c>
      <c r="O18"/>
      <c r="P18"/>
      <c r="Q18"/>
      <c r="R18"/>
      <c r="S18"/>
      <c r="T18"/>
      <c r="U18"/>
      <c r="V18"/>
      <c r="W18"/>
      <c r="X18"/>
      <c r="Y18"/>
      <c r="Z18"/>
    </row>
    <row r="19" spans="1:26" ht="57" x14ac:dyDescent="0.25">
      <c r="A19" s="5">
        <v>18</v>
      </c>
      <c r="B19" s="5" t="s">
        <v>20</v>
      </c>
      <c r="C19" s="5" t="s">
        <v>28</v>
      </c>
      <c r="D19" s="5" t="s">
        <v>44</v>
      </c>
      <c r="E19" s="5" t="s">
        <v>51</v>
      </c>
      <c r="F19" s="5" t="s">
        <v>48</v>
      </c>
      <c r="G19" s="5">
        <v>80</v>
      </c>
      <c r="H19" s="5">
        <v>70</v>
      </c>
      <c r="I19" s="5">
        <v>30</v>
      </c>
      <c r="J19" s="5">
        <v>699</v>
      </c>
      <c r="K19" s="5">
        <v>811</v>
      </c>
      <c r="L19" s="10">
        <f t="shared" si="0"/>
        <v>67.605230827359975</v>
      </c>
      <c r="M19" s="10">
        <f t="shared" si="2"/>
        <v>1</v>
      </c>
      <c r="O19"/>
      <c r="P19"/>
      <c r="Q19"/>
      <c r="R19"/>
      <c r="S19"/>
      <c r="T19"/>
      <c r="U19"/>
      <c r="V19"/>
      <c r="W19"/>
      <c r="X19"/>
      <c r="Y19"/>
      <c r="Z19"/>
    </row>
    <row r="20" spans="1:26" ht="57" x14ac:dyDescent="0.25">
      <c r="A20" s="5">
        <v>19</v>
      </c>
      <c r="B20" s="5" t="s">
        <v>21</v>
      </c>
      <c r="C20" s="5" t="s">
        <v>28</v>
      </c>
      <c r="D20" s="5" t="s">
        <v>44</v>
      </c>
      <c r="E20" s="5" t="s">
        <v>51</v>
      </c>
      <c r="F20" s="5" t="s">
        <v>48</v>
      </c>
      <c r="G20" s="5">
        <v>80</v>
      </c>
      <c r="H20" s="5">
        <v>70</v>
      </c>
      <c r="I20" s="5">
        <v>25</v>
      </c>
      <c r="J20" s="5">
        <v>685</v>
      </c>
      <c r="K20" s="5">
        <v>676</v>
      </c>
      <c r="L20" s="10">
        <f t="shared" si="0"/>
        <v>67.248394195105007</v>
      </c>
      <c r="M20" s="10">
        <f t="shared" si="2"/>
        <v>1</v>
      </c>
      <c r="O20"/>
      <c r="P20"/>
      <c r="Q20"/>
      <c r="R20"/>
      <c r="S20"/>
      <c r="T20"/>
      <c r="U20"/>
      <c r="V20"/>
      <c r="W20"/>
      <c r="X20"/>
      <c r="Y20"/>
      <c r="Z20"/>
    </row>
    <row r="21" spans="1:26" ht="57" x14ac:dyDescent="0.25">
      <c r="A21" s="5">
        <v>20</v>
      </c>
      <c r="B21" s="5" t="s">
        <v>22</v>
      </c>
      <c r="C21" s="5" t="s">
        <v>28</v>
      </c>
      <c r="D21" s="5" t="s">
        <v>44</v>
      </c>
      <c r="E21" s="5" t="s">
        <v>51</v>
      </c>
      <c r="F21" s="5" t="s">
        <v>48</v>
      </c>
      <c r="G21" s="5">
        <v>80</v>
      </c>
      <c r="H21" s="5">
        <v>70</v>
      </c>
      <c r="I21" s="5">
        <v>25</v>
      </c>
      <c r="J21" s="5">
        <v>700</v>
      </c>
      <c r="K21" s="5">
        <v>692</v>
      </c>
      <c r="L21" s="10">
        <f t="shared" si="0"/>
        <v>67.321132437551128</v>
      </c>
      <c r="M21" s="10">
        <f t="shared" si="2"/>
        <v>1</v>
      </c>
      <c r="O21"/>
      <c r="P21"/>
      <c r="Q21"/>
      <c r="R21"/>
      <c r="S21"/>
      <c r="T21"/>
      <c r="U21"/>
      <c r="V21"/>
      <c r="W21"/>
      <c r="X21"/>
      <c r="Y21"/>
      <c r="Z21"/>
    </row>
    <row r="22" spans="1:26" ht="28.5" x14ac:dyDescent="0.25">
      <c r="A22" s="5">
        <v>21</v>
      </c>
      <c r="B22" s="5" t="s">
        <v>23</v>
      </c>
      <c r="C22" s="5" t="s">
        <v>28</v>
      </c>
      <c r="D22" s="5" t="s">
        <v>54</v>
      </c>
      <c r="E22" s="5" t="s">
        <v>52</v>
      </c>
      <c r="F22" s="5" t="s">
        <v>53</v>
      </c>
      <c r="G22" s="5">
        <v>55</v>
      </c>
      <c r="H22" s="5">
        <v>45</v>
      </c>
      <c r="I22" s="5">
        <v>26</v>
      </c>
      <c r="J22" s="5">
        <v>740</v>
      </c>
      <c r="K22" s="5">
        <v>731</v>
      </c>
      <c r="L22" s="10">
        <f t="shared" si="0"/>
        <v>67.503933612748625</v>
      </c>
      <c r="M22" s="10">
        <f t="shared" si="2"/>
        <v>0.58320221290837937</v>
      </c>
      <c r="O22"/>
      <c r="P22"/>
      <c r="Q22"/>
      <c r="R22"/>
      <c r="S22"/>
      <c r="T22"/>
      <c r="U22"/>
      <c r="V22"/>
      <c r="W22"/>
      <c r="X22"/>
      <c r="Y22"/>
      <c r="Z22"/>
    </row>
    <row r="23" spans="1:26" ht="28.5" x14ac:dyDescent="0.25">
      <c r="A23" s="5">
        <v>22</v>
      </c>
      <c r="B23" s="5" t="s">
        <v>24</v>
      </c>
      <c r="C23" s="5" t="s">
        <v>28</v>
      </c>
      <c r="D23" s="5" t="s">
        <v>55</v>
      </c>
      <c r="E23" s="5" t="s">
        <v>56</v>
      </c>
      <c r="F23" s="5" t="s">
        <v>57</v>
      </c>
      <c r="G23" s="5">
        <v>65</v>
      </c>
      <c r="H23" s="5">
        <v>50</v>
      </c>
      <c r="I23" s="5">
        <v>24</v>
      </c>
      <c r="J23" s="5">
        <v>766</v>
      </c>
      <c r="K23" s="5">
        <v>990</v>
      </c>
      <c r="L23" s="10">
        <f t="shared" si="0"/>
        <v>68.070796130371832</v>
      </c>
      <c r="M23" s="10">
        <f t="shared" si="2"/>
        <v>0.84646019348140822</v>
      </c>
      <c r="O23"/>
      <c r="P23"/>
      <c r="Q23"/>
      <c r="R23"/>
      <c r="S23"/>
      <c r="T23"/>
      <c r="U23"/>
      <c r="V23"/>
      <c r="W23"/>
      <c r="X23"/>
      <c r="Y23"/>
      <c r="Z23"/>
    </row>
    <row r="24" spans="1:26" ht="28.5" x14ac:dyDescent="0.25">
      <c r="A24" s="5">
        <v>23</v>
      </c>
      <c r="B24" s="5" t="s">
        <v>25</v>
      </c>
      <c r="C24" s="5" t="s">
        <v>28</v>
      </c>
      <c r="D24" s="5" t="s">
        <v>45</v>
      </c>
      <c r="E24" s="5" t="s">
        <v>52</v>
      </c>
      <c r="F24" s="5" t="s">
        <v>53</v>
      </c>
      <c r="G24" s="5">
        <v>55</v>
      </c>
      <c r="H24" s="5">
        <v>45</v>
      </c>
      <c r="I24" s="5">
        <v>24</v>
      </c>
      <c r="J24" s="5">
        <v>1010</v>
      </c>
      <c r="K24" s="5">
        <v>1032</v>
      </c>
      <c r="L24" s="10">
        <f t="shared" si="0"/>
        <v>68.563205812874642</v>
      </c>
      <c r="M24" s="10">
        <f t="shared" si="2"/>
        <v>0.54789313957084529</v>
      </c>
      <c r="O24"/>
      <c r="P24"/>
      <c r="Q24"/>
      <c r="R24"/>
      <c r="S24"/>
      <c r="T24"/>
      <c r="U24"/>
      <c r="V24"/>
      <c r="W24"/>
      <c r="X24"/>
      <c r="Y24"/>
      <c r="Z24"/>
    </row>
    <row r="25" spans="1:26" ht="28.5" x14ac:dyDescent="0.25">
      <c r="A25" s="5">
        <v>24</v>
      </c>
      <c r="B25" s="5" t="s">
        <v>26</v>
      </c>
      <c r="C25" s="5" t="s">
        <v>28</v>
      </c>
      <c r="D25" s="5" t="s">
        <v>45</v>
      </c>
      <c r="E25" s="5" t="s">
        <v>52</v>
      </c>
      <c r="F25" s="5" t="s">
        <v>53</v>
      </c>
      <c r="G25" s="5">
        <v>55</v>
      </c>
      <c r="H25" s="5">
        <v>45</v>
      </c>
      <c r="I25" s="5">
        <v>24</v>
      </c>
      <c r="J25" s="5">
        <v>1227</v>
      </c>
      <c r="K25" s="5">
        <v>1146</v>
      </c>
      <c r="L25" s="10">
        <f t="shared" si="0"/>
        <v>69.055101937412715</v>
      </c>
      <c r="M25" s="10">
        <f t="shared" si="2"/>
        <v>0.53149660208624283</v>
      </c>
      <c r="O25"/>
      <c r="P25"/>
      <c r="Q25"/>
      <c r="R25"/>
      <c r="S25"/>
      <c r="T25"/>
      <c r="U25"/>
      <c r="V25"/>
      <c r="W25"/>
      <c r="X25"/>
      <c r="Y25"/>
      <c r="Z25"/>
    </row>
    <row r="26" spans="1:26" ht="15" x14ac:dyDescent="0.25">
      <c r="L26" s="16">
        <f>AVERAGE(L2:L25)</f>
        <v>67.16403948018187</v>
      </c>
      <c r="O26"/>
      <c r="P26"/>
      <c r="Q26"/>
      <c r="R26"/>
      <c r="S26"/>
      <c r="T26"/>
      <c r="U26"/>
      <c r="V26"/>
      <c r="W26"/>
      <c r="X26"/>
      <c r="Y26"/>
      <c r="Z26"/>
    </row>
    <row r="27" spans="1:26" ht="15" x14ac:dyDescent="0.25">
      <c r="O27"/>
      <c r="P27"/>
      <c r="Q27"/>
      <c r="R27"/>
      <c r="S27"/>
      <c r="T27"/>
      <c r="U27"/>
      <c r="V27"/>
      <c r="W27"/>
      <c r="X27"/>
      <c r="Y27"/>
      <c r="Z27"/>
    </row>
    <row r="28" spans="1:26" ht="15" x14ac:dyDescent="0.25">
      <c r="O28"/>
      <c r="P28"/>
      <c r="Q28"/>
      <c r="R28"/>
      <c r="S28"/>
      <c r="T28"/>
      <c r="U28"/>
      <c r="V28"/>
      <c r="W28"/>
      <c r="X28"/>
      <c r="Y28"/>
      <c r="Z28"/>
    </row>
    <row r="29" spans="1:26" ht="15" x14ac:dyDescent="0.25">
      <c r="O29"/>
      <c r="P29"/>
      <c r="Q29"/>
      <c r="R29"/>
      <c r="S29"/>
      <c r="T29"/>
      <c r="U29"/>
      <c r="V29"/>
      <c r="W29"/>
      <c r="X29"/>
      <c r="Y29"/>
      <c r="Z29"/>
    </row>
    <row r="30" spans="1:26" ht="15" x14ac:dyDescent="0.25">
      <c r="O30"/>
      <c r="P30"/>
      <c r="Q30"/>
      <c r="R30"/>
      <c r="S30"/>
      <c r="T30"/>
      <c r="U30"/>
      <c r="V30"/>
      <c r="W30"/>
      <c r="X30"/>
      <c r="Y30"/>
      <c r="Z30"/>
    </row>
    <row r="31" spans="1:26" ht="15" x14ac:dyDescent="0.25">
      <c r="O31"/>
      <c r="P31"/>
      <c r="Q31"/>
      <c r="R31"/>
      <c r="S31"/>
      <c r="T31"/>
      <c r="U31"/>
      <c r="V31"/>
      <c r="W31"/>
      <c r="X31"/>
      <c r="Y31"/>
      <c r="Z31"/>
    </row>
  </sheetData>
  <mergeCells count="3">
    <mergeCell ref="R1:S1"/>
    <mergeCell ref="O1:P1"/>
    <mergeCell ref="U1:V1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19"/>
  <sheetViews>
    <sheetView showGridLines="0" tabSelected="1" zoomScale="85" zoomScaleNormal="85" workbookViewId="0">
      <selection activeCell="P9" sqref="P9"/>
    </sheetView>
  </sheetViews>
  <sheetFormatPr baseColWidth="10" defaultRowHeight="15" x14ac:dyDescent="0.25"/>
  <cols>
    <col min="1" max="1" width="11" bestFit="1" customWidth="1"/>
    <col min="2" max="2" width="10.42578125" hidden="1" customWidth="1"/>
    <col min="3" max="4" width="9.28515625" hidden="1" customWidth="1"/>
    <col min="5" max="5" width="8.140625" hidden="1" customWidth="1"/>
    <col min="6" max="6" width="6.42578125" hidden="1" customWidth="1"/>
    <col min="7" max="9" width="7.7109375" hidden="1" customWidth="1"/>
    <col min="10" max="11" width="12.28515625" bestFit="1" customWidth="1"/>
    <col min="12" max="12" width="13" bestFit="1" customWidth="1"/>
  </cols>
  <sheetData>
    <row r="1" spans="1:15" x14ac:dyDescent="0.25">
      <c r="B1" s="19" t="s">
        <v>42</v>
      </c>
      <c r="C1" s="19"/>
      <c r="D1" s="19"/>
      <c r="E1" s="19"/>
      <c r="F1" s="19" t="s">
        <v>41</v>
      </c>
      <c r="G1" s="19"/>
      <c r="H1" s="19"/>
      <c r="I1" s="19"/>
      <c r="J1" s="20" t="s">
        <v>66</v>
      </c>
      <c r="K1" s="20"/>
      <c r="L1" s="20"/>
    </row>
    <row r="2" spans="1:15" x14ac:dyDescent="0.25">
      <c r="A2" t="s">
        <v>31</v>
      </c>
      <c r="B2" t="s">
        <v>27</v>
      </c>
      <c r="C2" t="s">
        <v>28</v>
      </c>
      <c r="D2" t="s">
        <v>27</v>
      </c>
      <c r="E2" t="s">
        <v>28</v>
      </c>
      <c r="F2" t="s">
        <v>27</v>
      </c>
      <c r="G2" t="s">
        <v>28</v>
      </c>
      <c r="H2" t="s">
        <v>27</v>
      </c>
      <c r="I2" t="s">
        <v>28</v>
      </c>
      <c r="J2" s="12" t="s">
        <v>68</v>
      </c>
      <c r="K2" s="12" t="s">
        <v>69</v>
      </c>
      <c r="L2" s="13" t="s">
        <v>67</v>
      </c>
    </row>
    <row r="3" spans="1:15" x14ac:dyDescent="0.25">
      <c r="A3" t="s">
        <v>32</v>
      </c>
      <c r="B3" s="1"/>
      <c r="C3" s="1"/>
      <c r="D3" s="1"/>
      <c r="E3" s="1"/>
      <c r="F3" s="3"/>
      <c r="G3" s="2"/>
      <c r="H3" s="2"/>
      <c r="I3" s="2"/>
      <c r="J3" s="14">
        <f>'1.1.2_CB=0'!P$3</f>
        <v>0.91601598372158177</v>
      </c>
      <c r="K3" s="14">
        <f>'1.1.2_CB=0'!S$3</f>
        <v>0.85552677245243169</v>
      </c>
      <c r="L3" s="15">
        <f>AVERAGE(J3:K3)</f>
        <v>0.88577137808700668</v>
      </c>
      <c r="O3" s="1"/>
    </row>
    <row r="4" spans="1:15" x14ac:dyDescent="0.25">
      <c r="A4" t="s">
        <v>33</v>
      </c>
      <c r="B4" s="1"/>
      <c r="C4" s="1"/>
      <c r="D4" s="1"/>
      <c r="E4" s="1"/>
      <c r="F4" s="3"/>
      <c r="G4" s="3"/>
      <c r="H4" s="3"/>
      <c r="I4" s="3"/>
      <c r="J4" s="14">
        <f>'1.1.2_CB=0.8'!P$3</f>
        <v>0.91653179999887346</v>
      </c>
      <c r="K4" s="14">
        <f>'1.1.2_CB=0.8'!S$3</f>
        <v>0.85591050120774892</v>
      </c>
      <c r="L4" s="15">
        <f t="shared" ref="L4:L10" si="0">AVERAGE(J4:K4)</f>
        <v>0.88622115060331119</v>
      </c>
      <c r="O4" s="1"/>
    </row>
    <row r="5" spans="1:15" x14ac:dyDescent="0.25">
      <c r="A5" t="s">
        <v>34</v>
      </c>
      <c r="B5" s="1"/>
      <c r="C5" s="1"/>
      <c r="D5" s="1"/>
      <c r="E5" s="1"/>
      <c r="F5" s="3"/>
      <c r="G5" s="3"/>
      <c r="H5" s="3"/>
      <c r="I5" s="3"/>
      <c r="J5" s="14">
        <f>'1.1.2_CB=1.0'!P$3</f>
        <v>0.91741956504699729</v>
      </c>
      <c r="K5" s="14">
        <f>'1.1.2_CB=1.0'!S$3</f>
        <v>0.85609629519234609</v>
      </c>
      <c r="L5" s="15">
        <f t="shared" si="0"/>
        <v>0.88675793011967174</v>
      </c>
      <c r="O5" s="1"/>
    </row>
    <row r="6" spans="1:15" x14ac:dyDescent="0.25">
      <c r="A6" t="s">
        <v>35</v>
      </c>
      <c r="B6" s="1"/>
      <c r="C6" s="1"/>
      <c r="D6" s="1"/>
      <c r="E6" s="1"/>
      <c r="F6" s="3"/>
      <c r="G6" s="3"/>
      <c r="H6" s="3"/>
      <c r="I6" s="3"/>
      <c r="J6" s="14">
        <f>'1.1.2_CB=1.2'!P$3</f>
        <v>0.91912962229227801</v>
      </c>
      <c r="K6" s="14">
        <f>'1.1.2_CB=1.2'!S$3</f>
        <v>0.85654526757239258</v>
      </c>
      <c r="L6" s="15">
        <f t="shared" si="0"/>
        <v>0.8878374449323353</v>
      </c>
      <c r="O6" s="1"/>
    </row>
    <row r="7" spans="1:15" x14ac:dyDescent="0.25">
      <c r="A7" t="s">
        <v>36</v>
      </c>
      <c r="B7" s="1"/>
      <c r="C7" s="1"/>
      <c r="D7" s="1"/>
      <c r="E7" s="1"/>
      <c r="F7" s="3"/>
      <c r="G7" s="3"/>
      <c r="H7" s="3"/>
      <c r="I7" s="3"/>
      <c r="J7" s="14">
        <f>'1.1.2_CB=1.4'!P$3</f>
        <v>0.92222075855746466</v>
      </c>
      <c r="K7" s="14">
        <f>'1.1.2_CB=1.4'!S$3</f>
        <v>0.85703314977306522</v>
      </c>
      <c r="L7" s="15">
        <f t="shared" si="0"/>
        <v>0.88962695416526494</v>
      </c>
      <c r="O7" s="1"/>
    </row>
    <row r="8" spans="1:15" x14ac:dyDescent="0.25">
      <c r="A8" t="s">
        <v>37</v>
      </c>
      <c r="B8" s="1"/>
      <c r="C8" s="1"/>
      <c r="D8" s="1"/>
      <c r="E8" s="1"/>
      <c r="F8" s="3"/>
      <c r="G8" s="3"/>
      <c r="H8" s="3"/>
      <c r="I8" s="3"/>
      <c r="J8" s="14">
        <f>'1.1.2_CB=1.6'!P$3</f>
        <v>0.92644949881514616</v>
      </c>
      <c r="K8" s="14">
        <f>'1.1.2_CB=1.6'!S$3</f>
        <v>0.85873933010920256</v>
      </c>
      <c r="L8" s="15">
        <f t="shared" si="0"/>
        <v>0.89259441446217436</v>
      </c>
      <c r="O8" s="1"/>
    </row>
    <row r="9" spans="1:15" x14ac:dyDescent="0.25">
      <c r="A9" t="s">
        <v>38</v>
      </c>
      <c r="B9" s="1"/>
      <c r="C9" s="1"/>
      <c r="D9" s="1"/>
      <c r="E9" s="1"/>
      <c r="F9" s="3"/>
      <c r="G9" s="3"/>
      <c r="H9" s="3"/>
      <c r="I9" s="3"/>
      <c r="J9" s="14">
        <f>'1.1.2_CB=1.8'!P$3</f>
        <v>0.93134613694100987</v>
      </c>
      <c r="K9" s="14">
        <f>'1.1.2_CB=1.8'!S$3</f>
        <v>0.86168365994483276</v>
      </c>
      <c r="L9" s="15">
        <f t="shared" si="0"/>
        <v>0.89651489844292132</v>
      </c>
      <c r="O9" s="1"/>
    </row>
    <row r="10" spans="1:15" x14ac:dyDescent="0.25">
      <c r="A10" t="s">
        <v>39</v>
      </c>
      <c r="B10" s="1"/>
      <c r="C10" s="1"/>
      <c r="D10" s="1"/>
      <c r="E10" s="1"/>
      <c r="F10" s="3"/>
      <c r="G10" s="3"/>
      <c r="H10" s="3"/>
      <c r="I10" s="3"/>
      <c r="J10" s="14">
        <f>'1.1.2_CB=2.0'!P$3</f>
        <v>0.93165141095278126</v>
      </c>
      <c r="K10" s="14">
        <f>'1.1.2_CB=2.0'!S$3</f>
        <v>0.8644592861860797</v>
      </c>
      <c r="L10" s="15">
        <f t="shared" si="0"/>
        <v>0.89805534856943048</v>
      </c>
    </row>
    <row r="13" spans="1:15" x14ac:dyDescent="0.25">
      <c r="H13" s="1"/>
    </row>
    <row r="14" spans="1:15" x14ac:dyDescent="0.25">
      <c r="H14" s="1"/>
    </row>
    <row r="15" spans="1:15" x14ac:dyDescent="0.25">
      <c r="H15" s="1"/>
    </row>
    <row r="16" spans="1:15" x14ac:dyDescent="0.25">
      <c r="H16" s="1"/>
    </row>
    <row r="17" spans="6:9" x14ac:dyDescent="0.25">
      <c r="F17" s="2"/>
      <c r="H17" s="1"/>
      <c r="I17" s="2"/>
    </row>
    <row r="18" spans="6:9" x14ac:dyDescent="0.25">
      <c r="H18" s="1"/>
    </row>
    <row r="19" spans="6:9" x14ac:dyDescent="0.25">
      <c r="H19" s="1"/>
    </row>
  </sheetData>
  <mergeCells count="3">
    <mergeCell ref="B1:E1"/>
    <mergeCell ref="J1:L1"/>
    <mergeCell ref="F1:I1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1.1.2_CB=0</vt:lpstr>
      <vt:lpstr>1.1.2_CB=0.8</vt:lpstr>
      <vt:lpstr>1.1.2_CB=1.0</vt:lpstr>
      <vt:lpstr>1.1.2_CB=1.2</vt:lpstr>
      <vt:lpstr>1.1.2_CB=1.4</vt:lpstr>
      <vt:lpstr>1.1.2_CB=1.6</vt:lpstr>
      <vt:lpstr>1.1.2_CB=1.8</vt:lpstr>
      <vt:lpstr>1.1.2_CB=2.0</vt:lpstr>
      <vt:lpstr>1.1.2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2019-04-09T15:35:08Z</dcterms:modified>
</cp:coreProperties>
</file>